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68" windowWidth="14808" windowHeight="70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Лист1!$A$1:$J$124</definedName>
  </definedNames>
  <calcPr calcId="145621"/>
</workbook>
</file>

<file path=xl/calcChain.xml><?xml version="1.0" encoding="utf-8"?>
<calcChain xmlns="http://schemas.openxmlformats.org/spreadsheetml/2006/main">
  <c r="G97" i="1" l="1"/>
  <c r="J63" i="1"/>
  <c r="I63" i="1"/>
  <c r="C63" i="1"/>
  <c r="D63" i="1"/>
  <c r="E63" i="1"/>
  <c r="F63" i="1"/>
  <c r="B63" i="1"/>
  <c r="H77" i="1"/>
  <c r="J115" i="1" l="1"/>
  <c r="I115" i="1"/>
  <c r="C115" i="1"/>
  <c r="D115" i="1"/>
  <c r="E115" i="1"/>
  <c r="F115" i="1"/>
  <c r="B115" i="1"/>
  <c r="J28" i="1" l="1"/>
  <c r="I28" i="1"/>
  <c r="C28" i="1"/>
  <c r="D28" i="1"/>
  <c r="E28" i="1"/>
  <c r="F28" i="1"/>
  <c r="B28" i="1"/>
  <c r="H34" i="1" l="1"/>
  <c r="C52" i="1"/>
  <c r="D52" i="1"/>
  <c r="E52" i="1"/>
  <c r="F52" i="1"/>
  <c r="B52" i="1"/>
  <c r="J59" i="1"/>
  <c r="I59" i="1"/>
  <c r="C59" i="1"/>
  <c r="D59" i="1"/>
  <c r="E59" i="1"/>
  <c r="F59" i="1"/>
  <c r="B59" i="1"/>
  <c r="J44" i="1" l="1"/>
  <c r="I44" i="1"/>
  <c r="C44" i="1"/>
  <c r="D44" i="1"/>
  <c r="E44" i="1"/>
  <c r="F44" i="1"/>
  <c r="B44" i="1"/>
  <c r="H48" i="1"/>
  <c r="J31" i="1"/>
  <c r="I31" i="1"/>
  <c r="C31" i="1"/>
  <c r="D31" i="1"/>
  <c r="E31" i="1"/>
  <c r="F31" i="1"/>
  <c r="B31" i="1"/>
  <c r="G65" i="1" l="1"/>
  <c r="H64" i="1"/>
  <c r="G64" i="1"/>
  <c r="H67" i="1"/>
  <c r="H68" i="1"/>
  <c r="H69" i="1"/>
  <c r="H70" i="1"/>
  <c r="G68" i="1"/>
  <c r="G69" i="1"/>
  <c r="G70" i="1"/>
  <c r="H75" i="1"/>
  <c r="H76" i="1"/>
  <c r="H78" i="1"/>
  <c r="H79" i="1"/>
  <c r="H80" i="1"/>
  <c r="H81" i="1"/>
  <c r="H82" i="1"/>
  <c r="H83" i="1"/>
  <c r="G75" i="1"/>
  <c r="G77" i="1"/>
  <c r="G79" i="1"/>
  <c r="G80" i="1"/>
  <c r="G72" i="1"/>
  <c r="G74" i="1"/>
  <c r="J92" i="1"/>
  <c r="I92" i="1"/>
  <c r="C92" i="1"/>
  <c r="D92" i="1"/>
  <c r="E92" i="1"/>
  <c r="F92" i="1"/>
  <c r="B92" i="1"/>
  <c r="H104" i="1"/>
  <c r="G102" i="1"/>
  <c r="G100" i="1"/>
  <c r="G96" i="1"/>
  <c r="H106" i="1"/>
  <c r="H107" i="1"/>
  <c r="H108" i="1"/>
  <c r="H109" i="1"/>
  <c r="H110" i="1"/>
  <c r="H111" i="1"/>
  <c r="H112" i="1"/>
  <c r="H113" i="1"/>
  <c r="G106" i="1"/>
  <c r="G107" i="1"/>
  <c r="G108" i="1"/>
  <c r="G109" i="1"/>
  <c r="G111" i="1"/>
  <c r="G112" i="1"/>
  <c r="G113" i="1"/>
  <c r="H17" i="1"/>
  <c r="H16" i="1"/>
  <c r="H15" i="1"/>
  <c r="H14" i="1"/>
  <c r="G17" i="1"/>
  <c r="G16" i="1"/>
  <c r="G15" i="1"/>
  <c r="G14" i="1"/>
  <c r="G37" i="1" l="1"/>
  <c r="H25" i="1"/>
  <c r="H26" i="1"/>
  <c r="H27" i="1"/>
  <c r="G25" i="1"/>
  <c r="G26" i="1"/>
  <c r="G27" i="1"/>
  <c r="H22" i="1"/>
  <c r="H23" i="1"/>
  <c r="G22" i="1"/>
  <c r="G23" i="1"/>
  <c r="H50" i="1" l="1"/>
  <c r="H47" i="1"/>
  <c r="J122" i="1" l="1"/>
  <c r="I122" i="1"/>
  <c r="C122" i="1"/>
  <c r="D122" i="1"/>
  <c r="E122" i="1"/>
  <c r="F122" i="1"/>
  <c r="B122" i="1"/>
  <c r="J52" i="1" l="1"/>
  <c r="I52" i="1"/>
  <c r="J24" i="1"/>
  <c r="I24" i="1"/>
  <c r="D24" i="1"/>
  <c r="E24" i="1"/>
  <c r="F24" i="1"/>
  <c r="J13" i="1"/>
  <c r="I13" i="1"/>
  <c r="D13" i="1"/>
  <c r="E13" i="1"/>
  <c r="F13" i="1"/>
  <c r="J6" i="1"/>
  <c r="I6" i="1"/>
  <c r="F6" i="1"/>
  <c r="C6" i="1"/>
  <c r="D6" i="1"/>
  <c r="E6" i="1"/>
  <c r="B6" i="1"/>
  <c r="H13" i="1" l="1"/>
  <c r="H24" i="1"/>
  <c r="C24" i="1"/>
  <c r="B24" i="1"/>
  <c r="G24" i="1" s="1"/>
  <c r="J38" i="1"/>
  <c r="I38" i="1"/>
  <c r="C38" i="1"/>
  <c r="D38" i="1"/>
  <c r="E38" i="1"/>
  <c r="F38" i="1"/>
  <c r="B38" i="1"/>
  <c r="C13" i="1"/>
  <c r="B13" i="1"/>
  <c r="G13" i="1" s="1"/>
  <c r="H100" i="1" l="1"/>
  <c r="C58" i="1" l="1"/>
  <c r="D58" i="1"/>
  <c r="E58" i="1"/>
  <c r="J18" i="1" l="1"/>
  <c r="I18" i="1"/>
  <c r="C18" i="1"/>
  <c r="D18" i="1"/>
  <c r="E18" i="1"/>
  <c r="F18" i="1"/>
  <c r="B18" i="1"/>
  <c r="G66" i="1" l="1"/>
  <c r="H74" i="1"/>
  <c r="H73" i="1"/>
  <c r="H72" i="1"/>
  <c r="H66" i="1"/>
  <c r="H65" i="1"/>
  <c r="H96" i="1" l="1"/>
  <c r="G49" i="1" l="1"/>
  <c r="H101" i="1" l="1"/>
  <c r="G105" i="1" l="1"/>
  <c r="G93" i="1"/>
  <c r="H93" i="1"/>
  <c r="G35" i="1" l="1"/>
  <c r="H35" i="1"/>
  <c r="H105" i="1"/>
  <c r="G31" i="1" l="1"/>
  <c r="G63" i="1" l="1"/>
  <c r="J58" i="1"/>
  <c r="H32" i="1" l="1"/>
  <c r="H33" i="1"/>
  <c r="H36" i="1"/>
  <c r="H37" i="1"/>
  <c r="G32" i="1"/>
  <c r="G33" i="1"/>
  <c r="G36" i="1"/>
  <c r="G46" i="1"/>
  <c r="G42" i="1"/>
  <c r="H43" i="1"/>
  <c r="H39" i="1"/>
  <c r="H40" i="1"/>
  <c r="G39" i="1"/>
  <c r="G40" i="1"/>
  <c r="H8" i="1" l="1"/>
  <c r="H10" i="1"/>
  <c r="G10" i="1"/>
  <c r="G8" i="1"/>
  <c r="H115" i="1" l="1"/>
  <c r="G115" i="1"/>
  <c r="C57" i="1"/>
  <c r="D57" i="1"/>
  <c r="E57" i="1"/>
  <c r="H46" i="1" l="1"/>
  <c r="G103" i="1" l="1"/>
  <c r="H103" i="1"/>
  <c r="E41" i="1" l="1"/>
  <c r="J57" i="1"/>
  <c r="H94" i="1"/>
  <c r="H95" i="1"/>
  <c r="H97" i="1"/>
  <c r="H98" i="1"/>
  <c r="H99" i="1"/>
  <c r="H102" i="1"/>
  <c r="G94" i="1"/>
  <c r="G95" i="1"/>
  <c r="G98" i="1"/>
  <c r="G99" i="1"/>
  <c r="G101" i="1"/>
  <c r="G104" i="1"/>
  <c r="H71" i="1"/>
  <c r="G71" i="1"/>
  <c r="H60" i="1"/>
  <c r="G60" i="1"/>
  <c r="G51" i="1"/>
  <c r="H45" i="1"/>
  <c r="H51" i="1"/>
  <c r="G45" i="1"/>
  <c r="J41" i="1"/>
  <c r="J56" i="1" s="1"/>
  <c r="I41" i="1"/>
  <c r="I56" i="1" s="1"/>
  <c r="C41" i="1"/>
  <c r="D41" i="1"/>
  <c r="D56" i="1" s="1"/>
  <c r="F41" i="1"/>
  <c r="F56" i="1" s="1"/>
  <c r="B41" i="1"/>
  <c r="B56" i="1" s="1"/>
  <c r="H38" i="1"/>
  <c r="G38" i="1"/>
  <c r="H29" i="1"/>
  <c r="G29" i="1"/>
  <c r="H19" i="1"/>
  <c r="H20" i="1"/>
  <c r="H21" i="1"/>
  <c r="G20" i="1"/>
  <c r="G21" i="1"/>
  <c r="H7" i="1"/>
  <c r="G7" i="1"/>
  <c r="C56" i="1" l="1"/>
  <c r="C124" i="1" s="1"/>
  <c r="E56" i="1"/>
  <c r="E124" i="1" s="1"/>
  <c r="H41" i="1"/>
  <c r="J124" i="1"/>
  <c r="B58" i="1"/>
  <c r="B57" i="1" s="1"/>
  <c r="H6" i="1"/>
  <c r="G18" i="1"/>
  <c r="H18" i="1"/>
  <c r="H44" i="1"/>
  <c r="G92" i="1"/>
  <c r="H63" i="1"/>
  <c r="G44" i="1"/>
  <c r="G41" i="1"/>
  <c r="G28" i="1"/>
  <c r="H28" i="1"/>
  <c r="G6" i="1"/>
  <c r="H31" i="1"/>
  <c r="H92" i="1"/>
  <c r="G56" i="1" l="1"/>
  <c r="B124" i="1"/>
  <c r="D124" i="1"/>
  <c r="H56" i="1"/>
  <c r="I58" i="1" l="1"/>
  <c r="I57" i="1" s="1"/>
  <c r="I124" i="1" s="1"/>
  <c r="G59" i="1"/>
  <c r="H59" i="1"/>
  <c r="F58" i="1"/>
  <c r="H58" i="1" s="1"/>
  <c r="F57" i="1" l="1"/>
  <c r="G58" i="1"/>
  <c r="H57" i="1" l="1"/>
  <c r="F124" i="1"/>
  <c r="G57" i="1"/>
  <c r="G124" i="1" l="1"/>
  <c r="H124" i="1"/>
</calcChain>
</file>

<file path=xl/sharedStrings.xml><?xml version="1.0" encoding="utf-8"?>
<sst xmlns="http://schemas.openxmlformats.org/spreadsheetml/2006/main" count="132" uniqueCount="132">
  <si>
    <t>Ожидаемая оценка исполнения за год</t>
  </si>
  <si>
    <t>1.Налог на доходы физических лиц, в т.ч.</t>
  </si>
  <si>
    <t>Итого налоговых и неналоговых доходов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</si>
  <si>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</si>
  <si>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</si>
  <si>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  бюджетам субъектов Российской Федерации и муниципальным  образованиям</t>
  </si>
  <si>
    <t>Субсидии бюджетам субъектов Российской Федерации и муниципальным образованиям (межбюджетные субсидии)</t>
  </si>
  <si>
    <t>Субвенции бюджетам субъектов Российской Федерации и муниципальным образованиям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</si>
  <si>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</si>
  <si>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</si>
  <si>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</si>
  <si>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Первоначальный план</t>
  </si>
  <si>
    <t>Прогноз бюджета 2024 г.</t>
  </si>
  <si>
    <t>Субсидии на содержание объектов благоустройства и общественных территорий</t>
  </si>
  <si>
    <t>Субсидии на создание (обустройство) контейнерных площадок</t>
  </si>
  <si>
    <t>Субвенции на возмещение производителям зерновых культур части затрат на производство и реализацию зерновых культур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</si>
  <si>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</si>
  <si>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Прогноз бюджета 2025 г.</t>
  </si>
  <si>
    <t>2.Акцизы по подакцизным товарам, производимым на территории РФ</t>
  </si>
  <si>
    <t>3.Налоги на совокупный доход</t>
  </si>
  <si>
    <t>4.Налоги на имущество</t>
  </si>
  <si>
    <t>5.Государственная пошлина</t>
  </si>
  <si>
    <t>5.1.Государственная пошлина по делам, рассматриваемым в судах общей юрисдикции , мировыми судьями (000 1 08 03010 01 0000 110)</t>
  </si>
  <si>
    <t>6.Задолженность по отмененным налогам и сборам</t>
  </si>
  <si>
    <t>7.Доходы от использования  имущества, находящегося в государственной и муниципальной собственности</t>
  </si>
  <si>
    <t xml:space="preserve">9.Доходы от оказания платных услуг (работ) и компенсации затрат государства </t>
  </si>
  <si>
    <t>10.Доходы от продажи материальных и нематериальных активов</t>
  </si>
  <si>
    <t xml:space="preserve">11.Штрафы, санкции, возмещение ущерба  </t>
  </si>
  <si>
    <t>12.Прочие неналоговые доходы</t>
  </si>
  <si>
    <t>Единая субвенция</t>
  </si>
  <si>
    <t xml:space="preserve">Наименование доходов </t>
  </si>
  <si>
    <t xml:space="preserve">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НК РФ </t>
  </si>
  <si>
    <t>1.2.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</si>
  <si>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1.3. Налог на доходы физических лиц с доходов, полученных физическими лицами в соответствии со статьей 228 НК РФ</t>
  </si>
  <si>
    <t xml:space="preserve">1.4.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</si>
  <si>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 xml:space="preserve">2.1.Доходы от уплаты акцизов на дизельное топливо </t>
  </si>
  <si>
    <t xml:space="preserve">2.2.Доходы от уплаты акцизов на моторные масла для дизельных и (или) карбюраторных (инжекторных) двигателей </t>
  </si>
  <si>
    <t xml:space="preserve">2.3.Доходы от уплаты акцизов на автомобильный бензин </t>
  </si>
  <si>
    <t xml:space="preserve">2.4.Доходы от уплаты акцизов на прямогонный бензин </t>
  </si>
  <si>
    <t xml:space="preserve">3.1.Единый налог на вмененный доход для определенных видов деятельности </t>
  </si>
  <si>
    <t xml:space="preserve">3.2.Единый сельскохозяйственный налог </t>
  </si>
  <si>
    <t xml:space="preserve">3.4.Налог, взимаемый с налогоплательщиков, выбравших в качестве объекта налогообложения доходы </t>
  </si>
  <si>
    <t xml:space="preserve">3.5.Налог, взимаемый с налогоплательщиков, выбравших в качестве объекта налогообложения доходы, уменьшенные на величину расходов </t>
  </si>
  <si>
    <t xml:space="preserve">8.Плата за негативное воздействие на окружающую среду </t>
  </si>
  <si>
    <t xml:space="preserve">8.1.Плата за выбросы загрязняющих веществ в атмосферный воздух стационарными объектами </t>
  </si>
  <si>
    <t xml:space="preserve">8.2.Плата за размещение отходов производства и потребления </t>
  </si>
  <si>
    <t xml:space="preserve">Дотации бюджетам муниципальных районов на выравнивание бюджетной обеспеченности </t>
  </si>
  <si>
    <t xml:space="preserve">Субсидии бюджетам муниципальных районов на обеспечение мероприятий по переселению граждан из аварийного жилищного фонда за счет средств бюджетов </t>
  </si>
  <si>
    <t xml:space="preserve">Субсидии бюджетам муниципальных районов на обеспечение развития и укрепления материально-технической базы муниципальных домов культуры </t>
  </si>
  <si>
    <t xml:space="preserve">Субсидии на осуществление социальных выплат молодым семьям на приобретение жилья или строительство индивидуального жилого дома </t>
  </si>
  <si>
    <t xml:space="preserve">Субсидии на поддержку отрасли культуры </t>
  </si>
  <si>
    <t xml:space="preserve"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</t>
  </si>
  <si>
    <t xml:space="preserve"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</t>
  </si>
  <si>
    <t xml:space="preserve">Субсидии на оказание частичной финансовой поддержки районных средств массовой информации 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</si>
  <si>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</si>
  <si>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Субсидии на капитальный ремонт образовательных организаций Нижегородской области, реализующих образовательные программы </t>
  </si>
  <si>
    <t xml:space="preserve"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</t>
  </si>
  <si>
    <t xml:space="preserve">Субвенция на исполнение полномочий в сфере общего образования в муниципальных общеобразовательных организациях </t>
  </si>
  <si>
    <t xml:space="preserve">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</t>
  </si>
  <si>
    <t xml:space="preserve">Субвенции на возмещение затрат на приобретение оборудования и техники </t>
  </si>
  <si>
    <t xml:space="preserve">Субвенция бюджетам муниципальных районов на осуществление первичного воинского учёта на территориях, где отсутствуют военные комиссариаты </t>
  </si>
  <si>
    <t xml:space="preserve">Субвенция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</t>
  </si>
  <si>
    <t>Субвенции на возмещение части затрат на поддержку элитного семеноводства</t>
  </si>
  <si>
    <t xml:space="preserve">Субвенция на осуществление полномочий по организации при осуществлении деятельности по обращению с животными в части отлова и содержания животных без владельцев </t>
  </si>
  <si>
    <t xml:space="preserve"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</t>
  </si>
  <si>
    <t xml:space="preserve">Субвенции на обеспечение детей-сирот и детей, оставшимся без попечения родителей, лиц из числа детей-сирот и детей, оставшихся без попечения родителей,жилыми помещениями </t>
  </si>
  <si>
    <t xml:space="preserve">Субвенции на компенсацию части расходов по приобретению путевки и предоставлению путевки с частичной оплатой за счет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 </t>
  </si>
  <si>
    <t xml:space="preserve">Субвенции на возмещение части затрат на поддержку племенного животноводства </t>
  </si>
  <si>
    <t xml:space="preserve"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обеспечения безопасности сибиреязвенных скотомогильников 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</si>
  <si>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</t>
  </si>
  <si>
    <t xml:space="preserve">Субвенции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</t>
  </si>
  <si>
    <t xml:space="preserve"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</t>
  </si>
  <si>
    <t xml:space="preserve"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</si>
  <si>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</si>
  <si>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1.5.Налог на доходы физических лиц в части суммы налога, превышающей 650 000 рублей, относящейся к части налоговой базы, превышающей 5 000 000 рублей</t>
  </si>
  <si>
    <t>Субсидии на софинанстрование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региональной адресной программе переселения граждан из аварийного жилищного фонда, и на софинансирование разницы между выкупной ценой за изымаемое жилое помещение и ценой, установленной в рамках такой программы</t>
  </si>
  <si>
    <t>Субсидии на капитальный ремонт и ремонт автомобильных дорог общего пользования местного значения</t>
  </si>
  <si>
    <t>Субсидии на проведение ремонта дворовых территорий в муниципальных образованиях Нижегородской области</t>
  </si>
  <si>
    <t>Субсидии на реализацию мероприятий в рамках проекта "Память поколений"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</si>
  <si>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</si>
  <si>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</t>
  </si>
  <si>
    <t>Иные межбюджетные трансферты из фонда поддержки территорий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</si>
  <si>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</t>
  </si>
  <si>
    <t xml:space="preserve"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</t>
  </si>
  <si>
    <t xml:space="preserve">Субвенция бюджетам муниципальных районов на возмещение части затрат на поддержку собственного производства молока </t>
  </si>
  <si>
    <t xml:space="preserve">Дотации на поддержку мер по обеспечению сбалансированности бюджетов </t>
  </si>
  <si>
    <t>Субвенции на стимулирование увеличения производства картофеля и овощей</t>
  </si>
  <si>
    <t>Субсидии на приобретение контейнеров и (или) бункеров</t>
  </si>
  <si>
    <t>Субсидии на реализацию мероприятий по исполнению требований по антитеррористической защищенности объектов образования</t>
  </si>
  <si>
    <t xml:space="preserve">ОЦЕНКА
ожидаемого исполнения доходной части бюджета  
за 2023 год и прогноз бюджета на 2024-2026 годы.
</t>
  </si>
  <si>
    <t>БЮДЖЕТ  2023 года</t>
  </si>
  <si>
    <t>Уточненный план на 01.10.23</t>
  </si>
  <si>
    <t>Исполнение на 01.10.23</t>
  </si>
  <si>
    <t xml:space="preserve">Прогноз 2024 г. </t>
  </si>
  <si>
    <t>в % к первонач. плану  2023г.</t>
  </si>
  <si>
    <t>в % к ожид.исп.за 2023 г.</t>
  </si>
  <si>
    <t>Прогноз бюджета 2026 г.</t>
  </si>
  <si>
    <t>7.1.Доходы,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</si>
  <si>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7.2.Доходы,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</t>
  </si>
  <si>
    <t>9.1.Прочие доходы от оказания платных услуг (работ) получателями средств бюджетов муниципальных округов</t>
  </si>
  <si>
    <t>9.2.Прочие доходы от компенсации затрат бюджетов муниципальных округов</t>
  </si>
  <si>
    <t>3.3.Налог, взимаемый в связи с применением патентной системы налогообложения, зачисляемый в бюджеты муниципальных округов</t>
  </si>
  <si>
    <t>4.2.Земельный налог с организаций, обладающих земельным участком, расположенным в границах муниципальных округов</t>
  </si>
  <si>
    <t>4.3.Земельный налог с физических лиц, обладающих земельным участком, расположенным в границах муниципальных округов</t>
  </si>
  <si>
    <t>10.1.Доходы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</si>
  <si>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10.2.Доходы от продажи земельных участков, находящихся в собственности муниципальных округов</t>
  </si>
  <si>
    <t>10.3.Доходы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</si>
  <si>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7.3.Доходы от сдачи в аренду имущества, находящегося в оперативном управлении органов управления муниципальных округов и созданных ими учреждений</t>
  </si>
  <si>
    <t>7.4. Доходы от сдачи в аренду имущества, составляющего казну муниципальных округов</t>
  </si>
  <si>
    <t>7.5.Доходы от перечисления части прибыли, остающейся после уплаты налогов и иных обязательных платежей муниципальных унитарных предприятий</t>
  </si>
  <si>
    <t>7.6.Прочие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</si>
  <si>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10.4.Плата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</si>
  <si>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10.5.Плата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округов</t>
  </si>
  <si>
    <t>10.6.Доходы от реализации имущества, находящегося в оперативном управлении учреждений, находящихся в ведении органов управления муниципальных округов</t>
  </si>
  <si>
    <t>12.1.Невыясненные поступления, зачисляемые в бюджеты муниципальных округов</t>
  </si>
  <si>
    <t>Прочие дотации бюджетам муниципальных округов</t>
  </si>
  <si>
    <t>12.2.Прочие неналоговые доходы бюджетов муниципальных округов</t>
  </si>
  <si>
    <t>12.3.Инициативные платежи, зачисляемые в бюджеты муниципальных округов</t>
  </si>
  <si>
    <t>4.1.Налог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</si>
  <si>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Субсидии на реализацию проекта инициативного бюджетирования "Вам решать!"</t>
  </si>
  <si>
    <t>Субсидии на реализацию мероприятий по благоустройству сельских территорий</t>
  </si>
  <si>
    <t xml:space="preserve">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
</t>
  </si>
  <si>
    <t xml:space="preserve">Субсидии на развитие сети учреждений культурно-досугового типа </t>
  </si>
  <si>
    <t>Иные межбюджетные трансферты на реализацию социально значимых мероприятий в рамках решения вопросов местного значения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</si>
  <si>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</si>
  <si>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</si>
  <si>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на реализацию мероприятий в рамках адресной инвестиционной программы</t>
  </si>
  <si>
    <t>Субсидии на снос расселенных многоквартирных жилых домов в муниципальных образованиях Нижегородской области, признанных аварийными</t>
  </si>
  <si>
    <t>Субсидии на приобретение контейнеров для раздельного накопления твердых коммунальных отходов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</si>
  <si>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</si>
  <si>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Субсидии на реализацию мероприятий по закупке и монтажу оборудования для создания "умных" спортивных площадок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</si>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</sst>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0" fontId="1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zoomScale="90" zoomScaleNormal="90" workbookViewId="0">
      <pane xSplit="1" ySplit="5" topLeftCell="B117" activePane="bottomRight" state="frozen"/>
      <selection pane="topRight" activeCell="B1" sqref="B1"/>
      <selection pane="bottomLeft" activeCell="A6" sqref="A6"/>
      <selection pane="bottomRight" activeCell="H1" sqref="H1:J1"/>
    </sheetView>
  </sheetViews>
  <sheetFormatPr defaultRowHeight="14.4" x14ac:dyDescent="0.3"/>
  <cols>
    <col min="1" max="1" width="51.44140625" customWidth="1"/>
    <col min="2" max="2" width="11.33203125" customWidth="1"/>
    <col min="3" max="4" width="10.6640625" bestFit="1" customWidth="1"/>
    <col min="5" max="5" width="10.5546875" bestFit="1" customWidth="1"/>
    <col min="6" max="6" width="10.5546875" customWidth="1"/>
    <col min="7" max="8" width="13.44140625" bestFit="1" customWidth="1"/>
    <col min="9" max="9" width="11.33203125" customWidth="1"/>
    <col min="10" max="10" width="10.6640625" customWidth="1"/>
  </cols>
  <sheetData>
    <row r="1" spans="1:11" x14ac:dyDescent="0.3">
      <c r="H1" s="81" t="s">
        <v>131</v>
      </c>
      <c r="I1" s="81"/>
      <c r="J1" s="81"/>
    </row>
    <row r="2" spans="1:11" ht="66" customHeight="1" x14ac:dyDescent="0.3">
      <c r="A2" s="65" t="s">
        <v>89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59.25" customHeight="1" x14ac:dyDescent="0.3">
      <c r="A3" s="73" t="s">
        <v>30</v>
      </c>
      <c r="B3" s="76" t="s">
        <v>90</v>
      </c>
      <c r="C3" s="77"/>
      <c r="D3" s="77"/>
      <c r="E3" s="78"/>
      <c r="F3" s="79" t="s">
        <v>12</v>
      </c>
      <c r="G3" s="79" t="s">
        <v>93</v>
      </c>
      <c r="H3" s="79"/>
      <c r="I3" s="79" t="s">
        <v>17</v>
      </c>
      <c r="J3" s="79" t="s">
        <v>96</v>
      </c>
      <c r="K3" s="1"/>
    </row>
    <row r="4" spans="1:11" ht="44.25" customHeight="1" x14ac:dyDescent="0.3">
      <c r="A4" s="74"/>
      <c r="B4" s="67" t="s">
        <v>11</v>
      </c>
      <c r="C4" s="67" t="s">
        <v>91</v>
      </c>
      <c r="D4" s="70" t="s">
        <v>92</v>
      </c>
      <c r="E4" s="70" t="s">
        <v>0</v>
      </c>
      <c r="F4" s="79"/>
      <c r="G4" s="80" t="s">
        <v>94</v>
      </c>
      <c r="H4" s="80" t="s">
        <v>95</v>
      </c>
      <c r="I4" s="79"/>
      <c r="J4" s="79"/>
      <c r="K4" s="1"/>
    </row>
    <row r="5" spans="1:11" ht="19.5" customHeight="1" x14ac:dyDescent="0.3">
      <c r="A5" s="75"/>
      <c r="B5" s="68"/>
      <c r="C5" s="68"/>
      <c r="D5" s="70"/>
      <c r="E5" s="70"/>
      <c r="F5" s="79"/>
      <c r="G5" s="80"/>
      <c r="H5" s="80"/>
      <c r="I5" s="79"/>
      <c r="J5" s="79"/>
      <c r="K5" s="1"/>
    </row>
    <row r="6" spans="1:11" ht="15.6" x14ac:dyDescent="0.3">
      <c r="A6" s="3" t="s">
        <v>1</v>
      </c>
      <c r="B6" s="6">
        <f>B7+B8+B10+B11+B12</f>
        <v>123685</v>
      </c>
      <c r="C6" s="6">
        <f t="shared" ref="C6:E6" si="0">C7+C8+C10+C11+C12</f>
        <v>123685</v>
      </c>
      <c r="D6" s="6">
        <f t="shared" si="0"/>
        <v>98086.099999999991</v>
      </c>
      <c r="E6" s="6">
        <f t="shared" si="0"/>
        <v>136545.70000000001</v>
      </c>
      <c r="F6" s="6">
        <f>F7+F8+F10+F11+F12</f>
        <v>149133.30000000002</v>
      </c>
      <c r="G6" s="6">
        <f>F6/B6*100</f>
        <v>120.5750899462344</v>
      </c>
      <c r="H6" s="6">
        <f>F6/E6*100</f>
        <v>109.21859860837802</v>
      </c>
      <c r="I6" s="6">
        <f>I7+I8+I10+I11+I12</f>
        <v>159413</v>
      </c>
      <c r="J6" s="6">
        <f>J7+J8+J10+J11+J12</f>
        <v>170104.4</v>
      </c>
      <c r="K6" s="1"/>
    </row>
    <row r="7" spans="1:11" ht="78" x14ac:dyDescent="0.3">
      <c r="A7" s="4" t="s">
        <v>31</v>
      </c>
      <c r="B7" s="12">
        <v>122044.8</v>
      </c>
      <c r="C7" s="12">
        <v>122044.8</v>
      </c>
      <c r="D7" s="12">
        <v>96820</v>
      </c>
      <c r="E7" s="12">
        <v>134762.1</v>
      </c>
      <c r="F7" s="12">
        <v>147674.70000000001</v>
      </c>
      <c r="G7" s="11">
        <f>F7/B7*100</f>
        <v>121.00040313065368</v>
      </c>
      <c r="H7" s="11">
        <f>F7/E7*100</f>
        <v>109.58177410414353</v>
      </c>
      <c r="I7" s="12">
        <v>157853.9</v>
      </c>
      <c r="J7" s="12">
        <v>168440.9</v>
      </c>
      <c r="K7" s="1"/>
    </row>
    <row r="8" spans="1:11" ht="15.6" x14ac:dyDescent="0.3">
      <c r="A8" s="70" t="s">
        <v>32</v>
      </c>
      <c r="B8" s="69">
        <v>500</v>
      </c>
      <c r="C8" s="71">
        <v>500</v>
      </c>
      <c r="D8" s="71">
        <v>7.9</v>
      </c>
      <c r="E8" s="69">
        <v>161.5</v>
      </c>
      <c r="F8" s="69">
        <v>100</v>
      </c>
      <c r="G8" s="69">
        <f>F8/B8*100</f>
        <v>20</v>
      </c>
      <c r="H8" s="69">
        <f>F8/E8*100</f>
        <v>61.919504643962853</v>
      </c>
      <c r="I8" s="69">
        <v>106.9</v>
      </c>
      <c r="J8" s="69">
        <v>114</v>
      </c>
      <c r="K8" s="1"/>
    </row>
    <row r="9" spans="1:11" ht="121.2" customHeight="1" x14ac:dyDescent="0.3">
      <c r="A9" s="70"/>
      <c r="B9" s="69"/>
      <c r="C9" s="72"/>
      <c r="D9" s="72"/>
      <c r="E9" s="69"/>
      <c r="F9" s="69"/>
      <c r="G9" s="69"/>
      <c r="H9" s="69"/>
      <c r="I9" s="69"/>
      <c r="J9" s="69"/>
      <c r="K9" s="1"/>
    </row>
    <row r="10" spans="1:11" ht="46.8" x14ac:dyDescent="0.3">
      <c r="A10" s="2" t="s">
        <v>33</v>
      </c>
      <c r="B10" s="11">
        <v>300</v>
      </c>
      <c r="C10" s="16">
        <v>300</v>
      </c>
      <c r="D10" s="16">
        <v>744.6</v>
      </c>
      <c r="E10" s="11">
        <v>837</v>
      </c>
      <c r="F10" s="11">
        <v>1350</v>
      </c>
      <c r="G10" s="11">
        <f>F10/B10*100</f>
        <v>450</v>
      </c>
      <c r="H10" s="11">
        <f>F10/E10*100</f>
        <v>161.29032258064515</v>
      </c>
      <c r="I10" s="11">
        <v>1443</v>
      </c>
      <c r="J10" s="11">
        <v>1539.7</v>
      </c>
      <c r="K10" s="1"/>
    </row>
    <row r="11" spans="1:11" ht="109.2" x14ac:dyDescent="0.3">
      <c r="A11" s="45" t="s">
        <v>34</v>
      </c>
      <c r="B11" s="46">
        <v>0</v>
      </c>
      <c r="C11" s="46">
        <v>0</v>
      </c>
      <c r="D11" s="46">
        <v>381.2</v>
      </c>
      <c r="E11" s="46">
        <v>381.2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1"/>
    </row>
    <row r="12" spans="1:11" ht="62.4" x14ac:dyDescent="0.3">
      <c r="A12" s="53" t="s">
        <v>74</v>
      </c>
      <c r="B12" s="54">
        <v>840.2</v>
      </c>
      <c r="C12" s="54">
        <v>840.2</v>
      </c>
      <c r="D12" s="54">
        <v>132.4</v>
      </c>
      <c r="E12" s="54">
        <v>403.9</v>
      </c>
      <c r="F12" s="54">
        <v>8.6</v>
      </c>
      <c r="G12" s="54">
        <v>0</v>
      </c>
      <c r="H12" s="54">
        <v>0</v>
      </c>
      <c r="I12" s="54">
        <v>9.1999999999999993</v>
      </c>
      <c r="J12" s="54">
        <v>9.8000000000000007</v>
      </c>
      <c r="K12" s="1"/>
    </row>
    <row r="13" spans="1:11" ht="31.2" x14ac:dyDescent="0.3">
      <c r="A13" s="5" t="s">
        <v>18</v>
      </c>
      <c r="B13" s="6">
        <f>B14+B15+B16+B17</f>
        <v>8628.8000000000011</v>
      </c>
      <c r="C13" s="6">
        <f>C14+C15+C16+C17</f>
        <v>8628.8000000000011</v>
      </c>
      <c r="D13" s="6">
        <f t="shared" ref="D13:F13" si="1">D14+D15+D16+D17</f>
        <v>7455</v>
      </c>
      <c r="E13" s="6">
        <f t="shared" si="1"/>
        <v>8628.8000000000011</v>
      </c>
      <c r="F13" s="6">
        <f t="shared" si="1"/>
        <v>10226.1</v>
      </c>
      <c r="G13" s="6">
        <f t="shared" ref="G13:G18" si="2">F13/B13*100</f>
        <v>118.51126460226217</v>
      </c>
      <c r="H13" s="6">
        <f t="shared" ref="H13:H18" si="3">F13/E13*100</f>
        <v>118.51126460226217</v>
      </c>
      <c r="I13" s="6">
        <f t="shared" ref="I13:J13" si="4">I14+I15+I16+I17</f>
        <v>10771.900000000001</v>
      </c>
      <c r="J13" s="6">
        <f t="shared" si="4"/>
        <v>11427.3</v>
      </c>
      <c r="K13" s="1"/>
    </row>
    <row r="14" spans="1:11" ht="31.2" x14ac:dyDescent="0.3">
      <c r="A14" s="49" t="s">
        <v>35</v>
      </c>
      <c r="B14" s="50">
        <v>3979.9</v>
      </c>
      <c r="C14" s="50">
        <v>3979.9</v>
      </c>
      <c r="D14" s="50">
        <v>3818.7</v>
      </c>
      <c r="E14" s="50">
        <v>3979.9</v>
      </c>
      <c r="F14" s="50">
        <v>5332.9</v>
      </c>
      <c r="G14" s="56">
        <f t="shared" si="2"/>
        <v>133.99582904093066</v>
      </c>
      <c r="H14" s="56">
        <f t="shared" si="3"/>
        <v>133.99582904093066</v>
      </c>
      <c r="I14" s="50">
        <v>5604.6</v>
      </c>
      <c r="J14" s="50">
        <v>5952.5</v>
      </c>
      <c r="K14" s="1"/>
    </row>
    <row r="15" spans="1:11" ht="46.8" x14ac:dyDescent="0.3">
      <c r="A15" s="49" t="s">
        <v>36</v>
      </c>
      <c r="B15" s="50">
        <v>28.4</v>
      </c>
      <c r="C15" s="50">
        <v>28.4</v>
      </c>
      <c r="D15" s="50">
        <v>20.6</v>
      </c>
      <c r="E15" s="50">
        <v>28.4</v>
      </c>
      <c r="F15" s="50">
        <v>25.6</v>
      </c>
      <c r="G15" s="56">
        <f t="shared" si="2"/>
        <v>90.140845070422543</v>
      </c>
      <c r="H15" s="56">
        <f t="shared" si="3"/>
        <v>90.140845070422543</v>
      </c>
      <c r="I15" s="50">
        <v>29.1</v>
      </c>
      <c r="J15" s="50">
        <v>32</v>
      </c>
      <c r="K15" s="1"/>
    </row>
    <row r="16" spans="1:11" ht="31.2" x14ac:dyDescent="0.3">
      <c r="A16" s="49" t="s">
        <v>37</v>
      </c>
      <c r="B16" s="50">
        <v>5354.3</v>
      </c>
      <c r="C16" s="50">
        <v>5354.3</v>
      </c>
      <c r="D16" s="50">
        <v>4063.7</v>
      </c>
      <c r="E16" s="50">
        <v>5354.3</v>
      </c>
      <c r="F16" s="50">
        <v>5530.2</v>
      </c>
      <c r="G16" s="56">
        <f t="shared" si="2"/>
        <v>103.28521001811627</v>
      </c>
      <c r="H16" s="56">
        <f t="shared" si="3"/>
        <v>103.28521001811627</v>
      </c>
      <c r="I16" s="50">
        <v>5835.1</v>
      </c>
      <c r="J16" s="50">
        <v>6199.3</v>
      </c>
      <c r="K16" s="1"/>
    </row>
    <row r="17" spans="1:11" ht="31.2" x14ac:dyDescent="0.3">
      <c r="A17" s="49" t="s">
        <v>38</v>
      </c>
      <c r="B17" s="50">
        <v>-733.8</v>
      </c>
      <c r="C17" s="50">
        <v>-733.8</v>
      </c>
      <c r="D17" s="50">
        <v>-448</v>
      </c>
      <c r="E17" s="50">
        <v>-733.8</v>
      </c>
      <c r="F17" s="50">
        <v>-662.6</v>
      </c>
      <c r="G17" s="56">
        <f t="shared" si="2"/>
        <v>90.297083674025629</v>
      </c>
      <c r="H17" s="56">
        <f t="shared" si="3"/>
        <v>90.297083674025629</v>
      </c>
      <c r="I17" s="50">
        <v>-696.9</v>
      </c>
      <c r="J17" s="50">
        <v>-756.5</v>
      </c>
      <c r="K17" s="1"/>
    </row>
    <row r="18" spans="1:11" ht="15.6" x14ac:dyDescent="0.3">
      <c r="A18" s="3" t="s">
        <v>19</v>
      </c>
      <c r="B18" s="6">
        <f>B19+B20+B21+B22+B23</f>
        <v>6844.2999999999993</v>
      </c>
      <c r="C18" s="6">
        <f t="shared" ref="C18:F18" si="5">C19+C20+C21+C22+C23</f>
        <v>6844.2999999999993</v>
      </c>
      <c r="D18" s="6">
        <f t="shared" si="5"/>
        <v>7316.6</v>
      </c>
      <c r="E18" s="6">
        <f t="shared" si="5"/>
        <v>8571.2000000000007</v>
      </c>
      <c r="F18" s="6">
        <f t="shared" si="5"/>
        <v>7898.9000000000005</v>
      </c>
      <c r="G18" s="6">
        <f t="shared" si="2"/>
        <v>115.4084420612773</v>
      </c>
      <c r="H18" s="6">
        <f t="shared" si="3"/>
        <v>92.156290834422251</v>
      </c>
      <c r="I18" s="6">
        <f t="shared" ref="I18:J18" si="6">I19+I20+I21+I22+I23</f>
        <v>8276.6</v>
      </c>
      <c r="J18" s="6">
        <f t="shared" si="6"/>
        <v>8713.5</v>
      </c>
      <c r="K18" s="1"/>
    </row>
    <row r="19" spans="1:11" ht="31.2" x14ac:dyDescent="0.3">
      <c r="A19" s="2" t="s">
        <v>39</v>
      </c>
      <c r="B19" s="50">
        <v>0</v>
      </c>
      <c r="C19" s="50">
        <v>0</v>
      </c>
      <c r="D19" s="11">
        <v>-12</v>
      </c>
      <c r="E19" s="11">
        <v>-12</v>
      </c>
      <c r="F19" s="11">
        <v>0</v>
      </c>
      <c r="G19" s="11">
        <v>0</v>
      </c>
      <c r="H19" s="11">
        <f t="shared" ref="H19:H58" si="7">F19/E19*100</f>
        <v>0</v>
      </c>
      <c r="I19" s="11">
        <v>0</v>
      </c>
      <c r="J19" s="11">
        <v>0</v>
      </c>
      <c r="K19" s="1"/>
    </row>
    <row r="20" spans="1:11" ht="15.6" x14ac:dyDescent="0.3">
      <c r="A20" s="2" t="s">
        <v>40</v>
      </c>
      <c r="B20" s="50">
        <v>1960.6</v>
      </c>
      <c r="C20" s="50">
        <v>1960.6</v>
      </c>
      <c r="D20" s="11">
        <v>2761.1</v>
      </c>
      <c r="E20" s="11">
        <v>2765.7</v>
      </c>
      <c r="F20" s="11">
        <v>1969.3</v>
      </c>
      <c r="G20" s="11">
        <f t="shared" ref="G20:G58" si="8">F20/B20*100</f>
        <v>100.4437417117209</v>
      </c>
      <c r="H20" s="11">
        <f t="shared" si="7"/>
        <v>71.204396716925189</v>
      </c>
      <c r="I20" s="11">
        <v>2006.7</v>
      </c>
      <c r="J20" s="11">
        <v>2052.9</v>
      </c>
      <c r="K20" s="1"/>
    </row>
    <row r="21" spans="1:11" ht="46.8" x14ac:dyDescent="0.3">
      <c r="A21" s="2" t="s">
        <v>101</v>
      </c>
      <c r="B21" s="50">
        <v>1021.7</v>
      </c>
      <c r="C21" s="50">
        <v>1021.7</v>
      </c>
      <c r="D21" s="11">
        <v>610.20000000000005</v>
      </c>
      <c r="E21" s="11">
        <v>853.7</v>
      </c>
      <c r="F21" s="11">
        <v>1290</v>
      </c>
      <c r="G21" s="11">
        <f t="shared" si="8"/>
        <v>126.26015464422041</v>
      </c>
      <c r="H21" s="11">
        <f t="shared" si="7"/>
        <v>151.10694623404007</v>
      </c>
      <c r="I21" s="11">
        <v>1375.1</v>
      </c>
      <c r="J21" s="11">
        <v>1467.2</v>
      </c>
      <c r="K21" s="1"/>
    </row>
    <row r="22" spans="1:11" ht="46.8" x14ac:dyDescent="0.3">
      <c r="A22" s="35" t="s">
        <v>41</v>
      </c>
      <c r="B22" s="50">
        <v>3425.6</v>
      </c>
      <c r="C22" s="50">
        <v>3425.6</v>
      </c>
      <c r="D22" s="34">
        <v>1974.4</v>
      </c>
      <c r="E22" s="34">
        <v>2867.1</v>
      </c>
      <c r="F22" s="34">
        <v>3637.4</v>
      </c>
      <c r="G22" s="55">
        <f t="shared" si="8"/>
        <v>106.18285847734703</v>
      </c>
      <c r="H22" s="55">
        <f t="shared" si="7"/>
        <v>126.86686896166859</v>
      </c>
      <c r="I22" s="34">
        <v>3837.5</v>
      </c>
      <c r="J22" s="34">
        <v>4071.6</v>
      </c>
      <c r="K22" s="1"/>
    </row>
    <row r="23" spans="1:11" ht="46.8" x14ac:dyDescent="0.3">
      <c r="A23" s="38" t="s">
        <v>42</v>
      </c>
      <c r="B23" s="50">
        <v>436.4</v>
      </c>
      <c r="C23" s="50">
        <v>436.4</v>
      </c>
      <c r="D23" s="39">
        <v>1982.9</v>
      </c>
      <c r="E23" s="39">
        <v>2096.6999999999998</v>
      </c>
      <c r="F23" s="39">
        <v>1002.2</v>
      </c>
      <c r="G23" s="55">
        <f t="shared" si="8"/>
        <v>229.65169569202567</v>
      </c>
      <c r="H23" s="55">
        <f t="shared" si="7"/>
        <v>47.798922115705636</v>
      </c>
      <c r="I23" s="39">
        <v>1057.3</v>
      </c>
      <c r="J23" s="39">
        <v>1121.8</v>
      </c>
      <c r="K23" s="1"/>
    </row>
    <row r="24" spans="1:11" s="52" customFormat="1" ht="15.6" x14ac:dyDescent="0.3">
      <c r="A24" s="5" t="s">
        <v>20</v>
      </c>
      <c r="B24" s="6">
        <f>B25+B26+B27</f>
        <v>11458</v>
      </c>
      <c r="C24" s="6">
        <f>C25+C26+C27</f>
        <v>11458</v>
      </c>
      <c r="D24" s="6">
        <f t="shared" ref="D24:F24" si="9">D25+D26+D27</f>
        <v>3993.4</v>
      </c>
      <c r="E24" s="6">
        <f t="shared" si="9"/>
        <v>11727.3</v>
      </c>
      <c r="F24" s="6">
        <f t="shared" si="9"/>
        <v>13565.1</v>
      </c>
      <c r="G24" s="6">
        <f t="shared" si="8"/>
        <v>118.3897713388026</v>
      </c>
      <c r="H24" s="6">
        <f t="shared" si="7"/>
        <v>115.67112634621782</v>
      </c>
      <c r="I24" s="6">
        <f t="shared" ref="I24:J24" si="10">I25+I26+I27</f>
        <v>14175.6</v>
      </c>
      <c r="J24" s="6">
        <f t="shared" si="10"/>
        <v>14790.3</v>
      </c>
      <c r="K24" s="51"/>
    </row>
    <row r="25" spans="1:11" ht="62.4" x14ac:dyDescent="0.3">
      <c r="A25" s="49" t="s">
        <v>118</v>
      </c>
      <c r="B25" s="50">
        <v>3651.3</v>
      </c>
      <c r="C25" s="50">
        <v>3651.3</v>
      </c>
      <c r="D25" s="50">
        <v>633.4</v>
      </c>
      <c r="E25" s="50">
        <v>3651.3</v>
      </c>
      <c r="F25" s="50">
        <v>5008.3</v>
      </c>
      <c r="G25" s="55">
        <f t="shared" si="8"/>
        <v>137.16484539752963</v>
      </c>
      <c r="H25" s="55">
        <f t="shared" si="7"/>
        <v>137.16484539752963</v>
      </c>
      <c r="I25" s="50">
        <v>5419</v>
      </c>
      <c r="J25" s="50">
        <v>5852.5</v>
      </c>
      <c r="K25" s="1"/>
    </row>
    <row r="26" spans="1:11" ht="46.8" x14ac:dyDescent="0.3">
      <c r="A26" s="49" t="s">
        <v>102</v>
      </c>
      <c r="B26" s="50">
        <v>2445.6999999999998</v>
      </c>
      <c r="C26" s="50">
        <v>2445.6999999999998</v>
      </c>
      <c r="D26" s="50">
        <v>2715</v>
      </c>
      <c r="E26" s="50">
        <v>2715</v>
      </c>
      <c r="F26" s="50">
        <v>2738.2</v>
      </c>
      <c r="G26" s="55">
        <f t="shared" si="8"/>
        <v>111.95976612012922</v>
      </c>
      <c r="H26" s="55">
        <f t="shared" si="7"/>
        <v>100.85451197053405</v>
      </c>
      <c r="I26" s="50">
        <v>2801.2</v>
      </c>
      <c r="J26" s="50">
        <v>2757.9</v>
      </c>
      <c r="K26" s="1"/>
    </row>
    <row r="27" spans="1:11" ht="46.8" x14ac:dyDescent="0.3">
      <c r="A27" s="49" t="s">
        <v>103</v>
      </c>
      <c r="B27" s="50">
        <v>5361</v>
      </c>
      <c r="C27" s="50">
        <v>5361</v>
      </c>
      <c r="D27" s="50">
        <v>645</v>
      </c>
      <c r="E27" s="50">
        <v>5361</v>
      </c>
      <c r="F27" s="50">
        <v>5818.6</v>
      </c>
      <c r="G27" s="55">
        <f t="shared" si="8"/>
        <v>108.53572094758441</v>
      </c>
      <c r="H27" s="55">
        <f t="shared" si="7"/>
        <v>108.53572094758441</v>
      </c>
      <c r="I27" s="50">
        <v>5955.4</v>
      </c>
      <c r="J27" s="50">
        <v>6179.9</v>
      </c>
      <c r="K27" s="1"/>
    </row>
    <row r="28" spans="1:11" ht="15.6" x14ac:dyDescent="0.3">
      <c r="A28" s="3" t="s">
        <v>21</v>
      </c>
      <c r="B28" s="6">
        <f>B29</f>
        <v>1208</v>
      </c>
      <c r="C28" s="6">
        <f t="shared" ref="C28:F28" si="11">C29</f>
        <v>1208</v>
      </c>
      <c r="D28" s="6">
        <f t="shared" si="11"/>
        <v>1836.9</v>
      </c>
      <c r="E28" s="6">
        <f t="shared" si="11"/>
        <v>2427.4</v>
      </c>
      <c r="F28" s="6">
        <f t="shared" si="11"/>
        <v>1479.2</v>
      </c>
      <c r="G28" s="6">
        <f t="shared" si="8"/>
        <v>122.45033112582782</v>
      </c>
      <c r="H28" s="6">
        <f t="shared" si="7"/>
        <v>60.937628738568016</v>
      </c>
      <c r="I28" s="6">
        <f>I29</f>
        <v>1538.4</v>
      </c>
      <c r="J28" s="6">
        <f>J29</f>
        <v>1599.9</v>
      </c>
      <c r="K28" s="1"/>
    </row>
    <row r="29" spans="1:11" ht="46.8" x14ac:dyDescent="0.3">
      <c r="A29" s="2" t="s">
        <v>22</v>
      </c>
      <c r="B29" s="50">
        <v>1208</v>
      </c>
      <c r="C29" s="50">
        <v>1208</v>
      </c>
      <c r="D29" s="11">
        <v>1836.9</v>
      </c>
      <c r="E29" s="11">
        <v>2427.4</v>
      </c>
      <c r="F29" s="11">
        <v>1479.2</v>
      </c>
      <c r="G29" s="11">
        <f t="shared" si="8"/>
        <v>122.45033112582782</v>
      </c>
      <c r="H29" s="11">
        <f t="shared" si="7"/>
        <v>60.937628738568016</v>
      </c>
      <c r="I29" s="11">
        <v>1538.4</v>
      </c>
      <c r="J29" s="11">
        <v>1599.9</v>
      </c>
      <c r="K29" s="1"/>
    </row>
    <row r="30" spans="1:11" ht="31.2" x14ac:dyDescent="0.3">
      <c r="A30" s="5" t="s">
        <v>23</v>
      </c>
      <c r="B30" s="6">
        <v>0</v>
      </c>
      <c r="C30" s="6">
        <v>0</v>
      </c>
      <c r="D30" s="6">
        <v>-46</v>
      </c>
      <c r="E30" s="6">
        <v>-46</v>
      </c>
      <c r="F30" s="6">
        <v>0</v>
      </c>
      <c r="G30" s="11">
        <v>0</v>
      </c>
      <c r="H30" s="11">
        <v>0</v>
      </c>
      <c r="I30" s="6">
        <v>0</v>
      </c>
      <c r="J30" s="6">
        <v>0</v>
      </c>
      <c r="K30" s="1"/>
    </row>
    <row r="31" spans="1:11" ht="46.8" x14ac:dyDescent="0.3">
      <c r="A31" s="5" t="s">
        <v>24</v>
      </c>
      <c r="B31" s="6">
        <f>B32+B33+B35+B36+B37+B34</f>
        <v>5850.1</v>
      </c>
      <c r="C31" s="6">
        <f t="shared" ref="C31:F31" si="12">C32+C33+C35+C36+C37+C34</f>
        <v>5850.1</v>
      </c>
      <c r="D31" s="6">
        <f t="shared" si="12"/>
        <v>5691</v>
      </c>
      <c r="E31" s="6">
        <f t="shared" si="12"/>
        <v>7029.0000000000009</v>
      </c>
      <c r="F31" s="6">
        <f t="shared" si="12"/>
        <v>7828.9000000000005</v>
      </c>
      <c r="G31" s="6">
        <f>F31/B31*100</f>
        <v>133.82506281943898</v>
      </c>
      <c r="H31" s="6">
        <f t="shared" si="7"/>
        <v>111.37999715464504</v>
      </c>
      <c r="I31" s="6">
        <f t="shared" ref="I31:J31" si="13">I32+I33+I35+I36+I37+I34</f>
        <v>8037.9999999999991</v>
      </c>
      <c r="J31" s="6">
        <f t="shared" si="13"/>
        <v>8359.5</v>
      </c>
      <c r="K31" s="1"/>
    </row>
    <row r="32" spans="1:11" ht="93.6" x14ac:dyDescent="0.3">
      <c r="A32" s="17" t="s">
        <v>97</v>
      </c>
      <c r="B32" s="16">
        <v>4234.5</v>
      </c>
      <c r="C32" s="16">
        <v>4234.5</v>
      </c>
      <c r="D32" s="16">
        <v>4625.7</v>
      </c>
      <c r="E32" s="16">
        <v>5720.2</v>
      </c>
      <c r="F32" s="16">
        <v>6315.8</v>
      </c>
      <c r="G32" s="20">
        <f t="shared" ref="G32:G37" si="14">F32/B32*100</f>
        <v>149.15102137206281</v>
      </c>
      <c r="H32" s="20">
        <f t="shared" si="7"/>
        <v>110.41222334883396</v>
      </c>
      <c r="I32" s="16">
        <v>6568.4</v>
      </c>
      <c r="J32" s="16">
        <v>6831.1</v>
      </c>
      <c r="K32" s="1"/>
    </row>
    <row r="33" spans="1:11" ht="62.4" x14ac:dyDescent="0.3">
      <c r="A33" s="9" t="s">
        <v>98</v>
      </c>
      <c r="B33" s="11">
        <v>665.2</v>
      </c>
      <c r="C33" s="11">
        <v>665.2</v>
      </c>
      <c r="D33" s="11">
        <v>593.4</v>
      </c>
      <c r="E33" s="11">
        <v>665.2</v>
      </c>
      <c r="F33" s="11">
        <v>780.2</v>
      </c>
      <c r="G33" s="20">
        <f t="shared" si="14"/>
        <v>117.28803367408298</v>
      </c>
      <c r="H33" s="20">
        <f t="shared" si="7"/>
        <v>117.28803367408298</v>
      </c>
      <c r="I33" s="11">
        <v>811.4</v>
      </c>
      <c r="J33" s="11">
        <v>843.9</v>
      </c>
      <c r="K33" s="1"/>
    </row>
    <row r="34" spans="1:11" ht="62.4" x14ac:dyDescent="0.3">
      <c r="A34" s="58" t="s">
        <v>107</v>
      </c>
      <c r="B34" s="59">
        <v>0</v>
      </c>
      <c r="C34" s="59">
        <v>0</v>
      </c>
      <c r="D34" s="59">
        <v>186.5</v>
      </c>
      <c r="E34" s="59">
        <v>260.8</v>
      </c>
      <c r="F34" s="59">
        <v>273.60000000000002</v>
      </c>
      <c r="G34" s="59">
        <v>0</v>
      </c>
      <c r="H34" s="59">
        <f t="shared" si="7"/>
        <v>104.9079754601227</v>
      </c>
      <c r="I34" s="59">
        <v>284.5</v>
      </c>
      <c r="J34" s="59">
        <v>295.8</v>
      </c>
      <c r="K34" s="1"/>
    </row>
    <row r="35" spans="1:11" ht="31.2" x14ac:dyDescent="0.3">
      <c r="A35" s="2" t="s">
        <v>108</v>
      </c>
      <c r="B35" s="11">
        <v>522.29999999999995</v>
      </c>
      <c r="C35" s="11">
        <v>522.29999999999995</v>
      </c>
      <c r="D35" s="11">
        <v>34.200000000000003</v>
      </c>
      <c r="E35" s="11">
        <v>42.6</v>
      </c>
      <c r="F35" s="11">
        <v>44.7</v>
      </c>
      <c r="G35" s="20">
        <f t="shared" si="14"/>
        <v>8.5582998276852393</v>
      </c>
      <c r="H35" s="20">
        <f t="shared" si="7"/>
        <v>104.92957746478872</v>
      </c>
      <c r="I35" s="11">
        <v>46.5</v>
      </c>
      <c r="J35" s="11">
        <v>48.4</v>
      </c>
      <c r="K35" s="1"/>
    </row>
    <row r="36" spans="1:11" ht="62.4" x14ac:dyDescent="0.3">
      <c r="A36" s="2" t="s">
        <v>109</v>
      </c>
      <c r="B36" s="11">
        <v>106.5</v>
      </c>
      <c r="C36" s="11">
        <v>106.5</v>
      </c>
      <c r="D36" s="11">
        <v>18.600000000000001</v>
      </c>
      <c r="E36" s="11">
        <v>18.600000000000001</v>
      </c>
      <c r="F36" s="11">
        <v>100</v>
      </c>
      <c r="G36" s="20">
        <f t="shared" si="14"/>
        <v>93.896713615023472</v>
      </c>
      <c r="H36" s="20">
        <f t="shared" si="7"/>
        <v>537.63440860215053</v>
      </c>
      <c r="I36" s="11">
        <v>0</v>
      </c>
      <c r="J36" s="11">
        <v>0</v>
      </c>
      <c r="K36" s="1"/>
    </row>
    <row r="37" spans="1:11" ht="109.2" x14ac:dyDescent="0.3">
      <c r="A37" s="2" t="s">
        <v>110</v>
      </c>
      <c r="B37" s="11">
        <v>321.60000000000002</v>
      </c>
      <c r="C37" s="11">
        <v>321.60000000000002</v>
      </c>
      <c r="D37" s="11">
        <v>232.6</v>
      </c>
      <c r="E37" s="11">
        <v>321.60000000000002</v>
      </c>
      <c r="F37" s="11">
        <v>314.60000000000002</v>
      </c>
      <c r="G37" s="55">
        <f t="shared" si="14"/>
        <v>97.823383084577102</v>
      </c>
      <c r="H37" s="20">
        <f t="shared" si="7"/>
        <v>97.823383084577102</v>
      </c>
      <c r="I37" s="11">
        <v>327.2</v>
      </c>
      <c r="J37" s="11">
        <v>340.3</v>
      </c>
      <c r="K37" s="1"/>
    </row>
    <row r="38" spans="1:11" ht="31.2" x14ac:dyDescent="0.3">
      <c r="A38" s="5" t="s">
        <v>43</v>
      </c>
      <c r="B38" s="6">
        <f>B39+B40</f>
        <v>144.4</v>
      </c>
      <c r="C38" s="6">
        <f t="shared" ref="C38:F38" si="15">C39+C40</f>
        <v>144.4</v>
      </c>
      <c r="D38" s="6">
        <f t="shared" si="15"/>
        <v>79.599999999999994</v>
      </c>
      <c r="E38" s="6">
        <f t="shared" si="15"/>
        <v>95.699999999999989</v>
      </c>
      <c r="F38" s="6">
        <f t="shared" si="15"/>
        <v>100</v>
      </c>
      <c r="G38" s="6">
        <f t="shared" si="8"/>
        <v>69.252077562326861</v>
      </c>
      <c r="H38" s="6">
        <f t="shared" si="7"/>
        <v>104.49320794148382</v>
      </c>
      <c r="I38" s="6">
        <f t="shared" ref="I38:J38" si="16">I39+I40</f>
        <v>104</v>
      </c>
      <c r="J38" s="6">
        <f t="shared" si="16"/>
        <v>108.19999999999999</v>
      </c>
      <c r="K38" s="1"/>
    </row>
    <row r="39" spans="1:11" ht="31.2" x14ac:dyDescent="0.3">
      <c r="A39" s="15" t="s">
        <v>44</v>
      </c>
      <c r="B39" s="13">
        <v>115.5</v>
      </c>
      <c r="C39" s="13">
        <v>115.5</v>
      </c>
      <c r="D39" s="13">
        <v>49.6</v>
      </c>
      <c r="E39" s="13">
        <v>62.4</v>
      </c>
      <c r="F39" s="13">
        <v>62.2</v>
      </c>
      <c r="G39" s="20">
        <f t="shared" si="8"/>
        <v>53.852813852813853</v>
      </c>
      <c r="H39" s="20">
        <f t="shared" si="7"/>
        <v>99.679487179487197</v>
      </c>
      <c r="I39" s="13">
        <v>64.7</v>
      </c>
      <c r="J39" s="13">
        <v>67.3</v>
      </c>
      <c r="K39" s="1"/>
    </row>
    <row r="40" spans="1:11" ht="31.2" x14ac:dyDescent="0.3">
      <c r="A40" s="15" t="s">
        <v>45</v>
      </c>
      <c r="B40" s="13">
        <v>28.9</v>
      </c>
      <c r="C40" s="13">
        <v>28.9</v>
      </c>
      <c r="D40" s="13">
        <v>30</v>
      </c>
      <c r="E40" s="13">
        <v>33.299999999999997</v>
      </c>
      <c r="F40" s="13">
        <v>37.799999999999997</v>
      </c>
      <c r="G40" s="20">
        <f t="shared" si="8"/>
        <v>130.79584775086505</v>
      </c>
      <c r="H40" s="20">
        <f t="shared" si="7"/>
        <v>113.51351351351352</v>
      </c>
      <c r="I40" s="13">
        <v>39.299999999999997</v>
      </c>
      <c r="J40" s="13">
        <v>40.9</v>
      </c>
      <c r="K40" s="1"/>
    </row>
    <row r="41" spans="1:11" ht="31.2" x14ac:dyDescent="0.3">
      <c r="A41" s="5" t="s">
        <v>25</v>
      </c>
      <c r="B41" s="6">
        <f>B42+B43</f>
        <v>134.30000000000001</v>
      </c>
      <c r="C41" s="6">
        <f t="shared" ref="C41:F41" si="17">C42+C43</f>
        <v>342.2</v>
      </c>
      <c r="D41" s="6">
        <f t="shared" si="17"/>
        <v>2276.1</v>
      </c>
      <c r="E41" s="6">
        <f t="shared" si="17"/>
        <v>2276.1</v>
      </c>
      <c r="F41" s="6">
        <f t="shared" si="17"/>
        <v>6.3</v>
      </c>
      <c r="G41" s="6">
        <f t="shared" si="8"/>
        <v>4.6909903201787042</v>
      </c>
      <c r="H41" s="6">
        <f t="shared" si="7"/>
        <v>0.27678924476077499</v>
      </c>
      <c r="I41" s="6">
        <f t="shared" ref="I41:J41" si="18">I42+I43</f>
        <v>6.6</v>
      </c>
      <c r="J41" s="6">
        <f t="shared" si="18"/>
        <v>6.9</v>
      </c>
      <c r="K41" s="1"/>
    </row>
    <row r="42" spans="1:11" ht="46.8" x14ac:dyDescent="0.3">
      <c r="A42" s="2" t="s">
        <v>99</v>
      </c>
      <c r="B42" s="11">
        <v>46.2</v>
      </c>
      <c r="C42" s="11">
        <v>46.2</v>
      </c>
      <c r="D42" s="11">
        <v>0</v>
      </c>
      <c r="E42" s="11">
        <v>0</v>
      </c>
      <c r="F42" s="11">
        <v>0</v>
      </c>
      <c r="G42" s="20">
        <f t="shared" si="8"/>
        <v>0</v>
      </c>
      <c r="H42" s="11">
        <v>0</v>
      </c>
      <c r="I42" s="11">
        <v>0</v>
      </c>
      <c r="J42" s="11">
        <v>0</v>
      </c>
      <c r="K42" s="1"/>
    </row>
    <row r="43" spans="1:11" ht="31.2" x14ac:dyDescent="0.3">
      <c r="A43" s="2" t="s">
        <v>100</v>
      </c>
      <c r="B43" s="11">
        <v>88.1</v>
      </c>
      <c r="C43" s="11">
        <v>296</v>
      </c>
      <c r="D43" s="11">
        <v>2276.1</v>
      </c>
      <c r="E43" s="11">
        <v>2276.1</v>
      </c>
      <c r="F43" s="11">
        <v>6.3</v>
      </c>
      <c r="G43" s="33">
        <v>0</v>
      </c>
      <c r="H43" s="11">
        <f t="shared" si="7"/>
        <v>0.27678924476077499</v>
      </c>
      <c r="I43" s="11">
        <v>6.6</v>
      </c>
      <c r="J43" s="11">
        <v>6.9</v>
      </c>
      <c r="K43" s="1"/>
    </row>
    <row r="44" spans="1:11" ht="31.2" x14ac:dyDescent="0.3">
      <c r="A44" s="5" t="s">
        <v>26</v>
      </c>
      <c r="B44" s="6">
        <f>B45+B46+B49+B47+B50+B48</f>
        <v>1506.2</v>
      </c>
      <c r="C44" s="6">
        <f t="shared" ref="C44:F44" si="19">C45+C46+C49+C47+C50+C48</f>
        <v>4267.9000000000005</v>
      </c>
      <c r="D44" s="6">
        <f t="shared" si="19"/>
        <v>3589.8999999999996</v>
      </c>
      <c r="E44" s="6">
        <f t="shared" si="19"/>
        <v>4202.8999999999996</v>
      </c>
      <c r="F44" s="6">
        <f t="shared" si="19"/>
        <v>1458</v>
      </c>
      <c r="G44" s="6">
        <f t="shared" si="8"/>
        <v>96.799893772407373</v>
      </c>
      <c r="H44" s="6">
        <f t="shared" si="7"/>
        <v>34.690332865402461</v>
      </c>
      <c r="I44" s="6">
        <f t="shared" ref="I44:J44" si="20">I45+I46+I49+I47+I50+I48</f>
        <v>1312.2</v>
      </c>
      <c r="J44" s="6">
        <f t="shared" si="20"/>
        <v>1181</v>
      </c>
      <c r="K44" s="1"/>
    </row>
    <row r="45" spans="1:11" ht="62.4" x14ac:dyDescent="0.3">
      <c r="A45" s="2" t="s">
        <v>104</v>
      </c>
      <c r="B45" s="11">
        <v>696</v>
      </c>
      <c r="C45" s="11">
        <v>696</v>
      </c>
      <c r="D45" s="11">
        <v>36.9</v>
      </c>
      <c r="E45" s="11">
        <v>49.2</v>
      </c>
      <c r="F45" s="11">
        <v>0</v>
      </c>
      <c r="G45" s="11">
        <f t="shared" si="8"/>
        <v>0</v>
      </c>
      <c r="H45" s="11">
        <f t="shared" si="7"/>
        <v>0</v>
      </c>
      <c r="I45" s="11">
        <v>0</v>
      </c>
      <c r="J45" s="11">
        <v>0</v>
      </c>
      <c r="K45" s="1"/>
    </row>
    <row r="46" spans="1:11" ht="46.8" x14ac:dyDescent="0.3">
      <c r="A46" s="2" t="s">
        <v>105</v>
      </c>
      <c r="B46" s="11">
        <v>504</v>
      </c>
      <c r="C46" s="11">
        <v>624.4</v>
      </c>
      <c r="D46" s="11">
        <v>729.3</v>
      </c>
      <c r="E46" s="11">
        <v>763.6</v>
      </c>
      <c r="F46" s="11">
        <v>1311</v>
      </c>
      <c r="G46" s="11">
        <f t="shared" si="8"/>
        <v>260.11904761904765</v>
      </c>
      <c r="H46" s="11">
        <f t="shared" si="7"/>
        <v>171.68674698795181</v>
      </c>
      <c r="I46" s="11">
        <v>1179.9000000000001</v>
      </c>
      <c r="J46" s="11">
        <v>1061.9000000000001</v>
      </c>
      <c r="K46" s="1"/>
    </row>
    <row r="47" spans="1:11" ht="62.4" x14ac:dyDescent="0.3">
      <c r="A47" s="53" t="s">
        <v>106</v>
      </c>
      <c r="B47" s="54">
        <v>0</v>
      </c>
      <c r="C47" s="54">
        <v>2641.3</v>
      </c>
      <c r="D47" s="54">
        <v>2641.3</v>
      </c>
      <c r="E47" s="54">
        <v>2727.5</v>
      </c>
      <c r="F47" s="54">
        <v>0</v>
      </c>
      <c r="G47" s="55">
        <v>0</v>
      </c>
      <c r="H47" s="54">
        <f t="shared" si="7"/>
        <v>0</v>
      </c>
      <c r="I47" s="54">
        <v>0</v>
      </c>
      <c r="J47" s="54">
        <v>0</v>
      </c>
      <c r="K47" s="1"/>
    </row>
    <row r="48" spans="1:11" ht="109.2" x14ac:dyDescent="0.3">
      <c r="A48" s="58" t="s">
        <v>111</v>
      </c>
      <c r="B48" s="59">
        <v>0</v>
      </c>
      <c r="C48" s="59">
        <v>0</v>
      </c>
      <c r="D48" s="59">
        <v>93.2</v>
      </c>
      <c r="E48" s="59">
        <v>179.4</v>
      </c>
      <c r="F48" s="59">
        <v>0</v>
      </c>
      <c r="G48" s="59">
        <v>0</v>
      </c>
      <c r="H48" s="59">
        <f t="shared" si="7"/>
        <v>0</v>
      </c>
      <c r="I48" s="59">
        <v>0</v>
      </c>
      <c r="J48" s="59">
        <v>0</v>
      </c>
      <c r="K48" s="1"/>
    </row>
    <row r="49" spans="1:13" ht="78" x14ac:dyDescent="0.3">
      <c r="A49" s="25" t="s">
        <v>112</v>
      </c>
      <c r="B49" s="24">
        <v>306.2</v>
      </c>
      <c r="C49" s="24">
        <v>306.2</v>
      </c>
      <c r="D49" s="24">
        <v>0</v>
      </c>
      <c r="E49" s="24">
        <v>0</v>
      </c>
      <c r="F49" s="24">
        <v>147</v>
      </c>
      <c r="G49" s="24">
        <f t="shared" si="8"/>
        <v>48.007838014369696</v>
      </c>
      <c r="H49" s="24">
        <v>0</v>
      </c>
      <c r="I49" s="24">
        <v>132.30000000000001</v>
      </c>
      <c r="J49" s="24">
        <v>119.1</v>
      </c>
      <c r="K49" s="1"/>
    </row>
    <row r="50" spans="1:13" ht="62.4" x14ac:dyDescent="0.3">
      <c r="A50" s="53" t="s">
        <v>113</v>
      </c>
      <c r="B50" s="54">
        <v>0</v>
      </c>
      <c r="C50" s="54">
        <v>0</v>
      </c>
      <c r="D50" s="54">
        <v>89.2</v>
      </c>
      <c r="E50" s="54">
        <v>483.2</v>
      </c>
      <c r="F50" s="54">
        <v>0</v>
      </c>
      <c r="G50" s="54">
        <v>0</v>
      </c>
      <c r="H50" s="54">
        <f t="shared" si="7"/>
        <v>0</v>
      </c>
      <c r="I50" s="54">
        <v>0</v>
      </c>
      <c r="J50" s="54">
        <v>0</v>
      </c>
      <c r="K50" s="1"/>
    </row>
    <row r="51" spans="1:13" ht="15.6" x14ac:dyDescent="0.3">
      <c r="A51" s="5" t="s">
        <v>27</v>
      </c>
      <c r="B51" s="6">
        <v>600</v>
      </c>
      <c r="C51" s="6">
        <v>600</v>
      </c>
      <c r="D51" s="6">
        <v>153.19999999999999</v>
      </c>
      <c r="E51" s="6">
        <v>600</v>
      </c>
      <c r="F51" s="6">
        <v>750</v>
      </c>
      <c r="G51" s="6">
        <f>F51/B51*100</f>
        <v>125</v>
      </c>
      <c r="H51" s="6">
        <f>F51/E51*100</f>
        <v>125</v>
      </c>
      <c r="I51" s="6">
        <v>696</v>
      </c>
      <c r="J51" s="6">
        <v>648.20000000000005</v>
      </c>
      <c r="K51" s="1"/>
    </row>
    <row r="52" spans="1:13" ht="15.6" x14ac:dyDescent="0.3">
      <c r="A52" s="5" t="s">
        <v>28</v>
      </c>
      <c r="B52" s="6">
        <f>B53+B55+B54</f>
        <v>0</v>
      </c>
      <c r="C52" s="6">
        <f t="shared" ref="C52:F52" si="21">C53+C55+C54</f>
        <v>1095.7</v>
      </c>
      <c r="D52" s="6">
        <f t="shared" si="21"/>
        <v>1074.5</v>
      </c>
      <c r="E52" s="6">
        <f t="shared" si="21"/>
        <v>1074.5</v>
      </c>
      <c r="F52" s="6">
        <f t="shared" si="21"/>
        <v>0</v>
      </c>
      <c r="G52" s="6">
        <v>0</v>
      </c>
      <c r="H52" s="6">
        <v>0</v>
      </c>
      <c r="I52" s="6">
        <f t="shared" ref="I52:J52" si="22">I53+I55</f>
        <v>0</v>
      </c>
      <c r="J52" s="6">
        <f t="shared" si="22"/>
        <v>0</v>
      </c>
      <c r="K52" s="1"/>
    </row>
    <row r="53" spans="1:13" s="26" customFormat="1" ht="31.2" x14ac:dyDescent="0.3">
      <c r="A53" s="25" t="s">
        <v>114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"/>
    </row>
    <row r="54" spans="1:13" s="26" customFormat="1" ht="31.2" x14ac:dyDescent="0.3">
      <c r="A54" s="58" t="s">
        <v>116</v>
      </c>
      <c r="B54" s="59">
        <v>0</v>
      </c>
      <c r="C54" s="59">
        <v>0</v>
      </c>
      <c r="D54" s="59">
        <v>0.1</v>
      </c>
      <c r="E54" s="59">
        <v>0.1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1"/>
    </row>
    <row r="55" spans="1:13" s="26" customFormat="1" ht="31.2" x14ac:dyDescent="0.3">
      <c r="A55" s="53" t="s">
        <v>117</v>
      </c>
      <c r="B55" s="54">
        <v>0</v>
      </c>
      <c r="C55" s="62">
        <v>1095.7</v>
      </c>
      <c r="D55" s="54">
        <v>1074.4000000000001</v>
      </c>
      <c r="E55" s="54">
        <v>1074.4000000000001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1"/>
    </row>
    <row r="56" spans="1:13" ht="15.6" x14ac:dyDescent="0.3">
      <c r="A56" s="5" t="s">
        <v>2</v>
      </c>
      <c r="B56" s="6">
        <f>B6+B18+B28+B30+B31+B38+B41+B44+B51+B52+B13+B24</f>
        <v>160059.09999999998</v>
      </c>
      <c r="C56" s="6">
        <f>C6+C18+C28+C30+C31+C38+C41+C44+C51+C52+C13+C24</f>
        <v>164124.4</v>
      </c>
      <c r="D56" s="6">
        <f>D6+D18+D28+D30+D31+D38+D41+D44+D51+D52+D13+D24</f>
        <v>131506.29999999999</v>
      </c>
      <c r="E56" s="6">
        <f>E6+E18+E28+E30+E31+E38+E41+E44+E51+E52+E13+E24</f>
        <v>183132.6</v>
      </c>
      <c r="F56" s="6">
        <f>F6+F18+F28+F30+F31+F38+F41+F44+F51+F52+F13+F24</f>
        <v>192445.80000000002</v>
      </c>
      <c r="G56" s="6">
        <f t="shared" si="8"/>
        <v>120.23421348739312</v>
      </c>
      <c r="H56" s="6">
        <f t="shared" si="7"/>
        <v>105.08549542790307</v>
      </c>
      <c r="I56" s="6">
        <f>I6+I18+I28+I30+I31+I38+I41+I44+I51+I52+I13+I24</f>
        <v>204332.30000000002</v>
      </c>
      <c r="J56" s="6">
        <f>J6+J18+J28+J30+J31+J38+J41+J44+J51+J52+J13+J24</f>
        <v>216939.19999999998</v>
      </c>
      <c r="K56" s="1"/>
    </row>
    <row r="57" spans="1:13" ht="15.6" x14ac:dyDescent="0.3">
      <c r="A57" s="5" t="s">
        <v>3</v>
      </c>
      <c r="B57" s="6">
        <f>B58+B122</f>
        <v>455887.2</v>
      </c>
      <c r="C57" s="6">
        <f>C58+C122</f>
        <v>610628.1</v>
      </c>
      <c r="D57" s="6">
        <f>D58+D122</f>
        <v>384343.79999999993</v>
      </c>
      <c r="E57" s="6">
        <f>E58+E122</f>
        <v>594746.30000000005</v>
      </c>
      <c r="F57" s="6">
        <f>F58+F122</f>
        <v>566879.50000000012</v>
      </c>
      <c r="G57" s="6">
        <f t="shared" si="8"/>
        <v>124.34643920689155</v>
      </c>
      <c r="H57" s="6">
        <f t="shared" si="7"/>
        <v>95.314506370195176</v>
      </c>
      <c r="I57" s="6">
        <f>I58+I122</f>
        <v>415422.6</v>
      </c>
      <c r="J57" s="6">
        <f>J58+J122</f>
        <v>419962.9</v>
      </c>
      <c r="K57" s="1"/>
    </row>
    <row r="58" spans="1:13" ht="31.2" x14ac:dyDescent="0.3">
      <c r="A58" s="5" t="s">
        <v>4</v>
      </c>
      <c r="B58" s="6">
        <f>B59+B63+B92+B115</f>
        <v>455887.2</v>
      </c>
      <c r="C58" s="6">
        <f>C59+C63+C92+C115</f>
        <v>611083.6</v>
      </c>
      <c r="D58" s="6">
        <f>D59+D63+D92+D115</f>
        <v>384799.29999999993</v>
      </c>
      <c r="E58" s="6">
        <f>E59+E63+E92+E115</f>
        <v>595201.80000000005</v>
      </c>
      <c r="F58" s="6">
        <f>F59+F63+F92+F115</f>
        <v>566879.50000000012</v>
      </c>
      <c r="G58" s="6">
        <f t="shared" si="8"/>
        <v>124.34643920689155</v>
      </c>
      <c r="H58" s="6">
        <f t="shared" si="7"/>
        <v>95.241563449572908</v>
      </c>
      <c r="I58" s="6">
        <f>I59+I63+I92+I115</f>
        <v>415422.6</v>
      </c>
      <c r="J58" s="6">
        <f>J59+J63+J92+J115</f>
        <v>419962.9</v>
      </c>
      <c r="K58" s="1"/>
    </row>
    <row r="59" spans="1:13" ht="31.2" x14ac:dyDescent="0.3">
      <c r="A59" s="3" t="s">
        <v>5</v>
      </c>
      <c r="B59" s="6">
        <f>SUM(B60:B62)</f>
        <v>190488.6</v>
      </c>
      <c r="C59" s="6">
        <f t="shared" ref="C59:F59" si="23">SUM(C60:C62)</f>
        <v>191568.6</v>
      </c>
      <c r="D59" s="6">
        <f t="shared" si="23"/>
        <v>143946.4</v>
      </c>
      <c r="E59" s="6">
        <f t="shared" si="23"/>
        <v>191568.6</v>
      </c>
      <c r="F59" s="6">
        <f t="shared" si="23"/>
        <v>219423</v>
      </c>
      <c r="G59" s="6">
        <f>F59/B59*100</f>
        <v>115.18957039948847</v>
      </c>
      <c r="H59" s="6">
        <f>F59/E59*100</f>
        <v>114.54016994434369</v>
      </c>
      <c r="I59" s="6">
        <f t="shared" ref="I59:J59" si="24">SUM(I60:I62)</f>
        <v>184396.7</v>
      </c>
      <c r="J59" s="6">
        <f t="shared" si="24"/>
        <v>192121</v>
      </c>
      <c r="K59" s="1"/>
    </row>
    <row r="60" spans="1:13" ht="31.2" x14ac:dyDescent="0.3">
      <c r="A60" s="2" t="s">
        <v>46</v>
      </c>
      <c r="B60" s="11">
        <v>187957.4</v>
      </c>
      <c r="C60" s="11">
        <v>187957.4</v>
      </c>
      <c r="D60" s="11">
        <v>140968</v>
      </c>
      <c r="E60" s="11">
        <v>187957.4</v>
      </c>
      <c r="F60" s="11">
        <v>205120.2</v>
      </c>
      <c r="G60" s="11">
        <f t="shared" ref="G60:G113" si="25">F60/B60*100</f>
        <v>109.13121803131986</v>
      </c>
      <c r="H60" s="11">
        <f t="shared" ref="H60:H113" si="26">F60/E60*100</f>
        <v>109.13121803131986</v>
      </c>
      <c r="I60" s="11">
        <v>159919.70000000001</v>
      </c>
      <c r="J60" s="23">
        <v>168538.9</v>
      </c>
      <c r="K60" s="1"/>
      <c r="M60" s="8"/>
    </row>
    <row r="61" spans="1:13" ht="31.2" x14ac:dyDescent="0.3">
      <c r="A61" s="57" t="s">
        <v>85</v>
      </c>
      <c r="B61" s="56">
        <v>2531.1999999999998</v>
      </c>
      <c r="C61" s="56">
        <v>2531.1999999999998</v>
      </c>
      <c r="D61" s="56">
        <v>1898.4</v>
      </c>
      <c r="E61" s="56">
        <v>2531.1999999999998</v>
      </c>
      <c r="F61" s="56">
        <v>14302.8</v>
      </c>
      <c r="G61" s="56">
        <v>0</v>
      </c>
      <c r="H61" s="56">
        <v>0</v>
      </c>
      <c r="I61" s="56">
        <v>24477</v>
      </c>
      <c r="J61" s="56">
        <v>23582.1</v>
      </c>
      <c r="K61" s="1"/>
      <c r="M61" s="8"/>
    </row>
    <row r="62" spans="1:13" ht="31.2" x14ac:dyDescent="0.3">
      <c r="A62" s="58" t="s">
        <v>115</v>
      </c>
      <c r="B62" s="59">
        <v>0</v>
      </c>
      <c r="C62" s="59">
        <v>1080</v>
      </c>
      <c r="D62" s="59">
        <v>1080</v>
      </c>
      <c r="E62" s="59">
        <v>1080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1"/>
      <c r="M62" s="8"/>
    </row>
    <row r="63" spans="1:13" ht="46.8" x14ac:dyDescent="0.3">
      <c r="A63" s="5" t="s">
        <v>6</v>
      </c>
      <c r="B63" s="6">
        <f>B64+B65+B66+B67+B68+B69+B71+B72+B73+B74+B75+B76+B77+B70+B78+B79+B80+B81+B82+B83+B84+B85+B86+B87+B88+B89+B90+B91</f>
        <v>97997.2</v>
      </c>
      <c r="C63" s="6">
        <f t="shared" ref="C63:F63" si="27">C64+C65+C66+C67+C68+C69+C71+C72+C73+C74+C75+C76+C77+C70+C78+C79+C80+C81+C82+C83+C84+C85+C86+C87+C88+C89+C90+C91</f>
        <v>239650.99999999997</v>
      </c>
      <c r="D63" s="6">
        <f t="shared" si="27"/>
        <v>103814.2</v>
      </c>
      <c r="E63" s="6">
        <f t="shared" si="27"/>
        <v>228373.8</v>
      </c>
      <c r="F63" s="6">
        <f t="shared" si="27"/>
        <v>168732.80000000002</v>
      </c>
      <c r="G63" s="6">
        <f>F63/B63*100</f>
        <v>172.18124599478355</v>
      </c>
      <c r="H63" s="6">
        <f t="shared" si="26"/>
        <v>73.884482370569671</v>
      </c>
      <c r="I63" s="6">
        <f t="shared" ref="I63:J63" si="28">I64+I65+I66+I67+I68+I69+I71+I72+I73+I74+I75+I76+I77+I70+I78+I79+I80+I81+I82+I83+I84+I85+I86+I87+I88+I89+I90+I91</f>
        <v>51922.3</v>
      </c>
      <c r="J63" s="6">
        <f t="shared" si="28"/>
        <v>48985.400000000009</v>
      </c>
      <c r="K63" s="1"/>
    </row>
    <row r="64" spans="1:13" ht="62.4" x14ac:dyDescent="0.3">
      <c r="A64" s="2" t="s">
        <v>47</v>
      </c>
      <c r="B64" s="11">
        <v>927.6</v>
      </c>
      <c r="C64" s="62">
        <v>1135.5999999999999</v>
      </c>
      <c r="D64" s="11">
        <v>961.6</v>
      </c>
      <c r="E64" s="11">
        <v>1180.5</v>
      </c>
      <c r="F64" s="11">
        <v>0</v>
      </c>
      <c r="G64" s="56">
        <f t="shared" ref="G64:G65" si="29">F64/B64*100</f>
        <v>0</v>
      </c>
      <c r="H64" s="56">
        <f t="shared" si="26"/>
        <v>0</v>
      </c>
      <c r="I64" s="11">
        <v>0</v>
      </c>
      <c r="J64" s="11">
        <v>0</v>
      </c>
      <c r="K64" s="1"/>
    </row>
    <row r="65" spans="1:11" ht="46.8" x14ac:dyDescent="0.3">
      <c r="A65" s="2" t="s">
        <v>48</v>
      </c>
      <c r="B65" s="11">
        <v>424.3</v>
      </c>
      <c r="C65" s="62">
        <v>441.8</v>
      </c>
      <c r="D65" s="11">
        <v>441.8</v>
      </c>
      <c r="E65" s="11">
        <v>441.8</v>
      </c>
      <c r="F65" s="11">
        <v>431.6</v>
      </c>
      <c r="G65" s="56">
        <f t="shared" si="29"/>
        <v>101.72048079189253</v>
      </c>
      <c r="H65" s="11">
        <f t="shared" si="26"/>
        <v>97.691263014938883</v>
      </c>
      <c r="I65" s="11">
        <v>429.2</v>
      </c>
      <c r="J65" s="11">
        <v>429.2</v>
      </c>
      <c r="K65" s="1"/>
    </row>
    <row r="66" spans="1:11" ht="46.8" x14ac:dyDescent="0.3">
      <c r="A66" s="2" t="s">
        <v>49</v>
      </c>
      <c r="B66" s="11">
        <v>671</v>
      </c>
      <c r="C66" s="62">
        <v>1072.8</v>
      </c>
      <c r="D66" s="11">
        <v>1072.8</v>
      </c>
      <c r="E66" s="11">
        <v>1072.8</v>
      </c>
      <c r="F66" s="11">
        <v>536</v>
      </c>
      <c r="G66" s="34">
        <f t="shared" ref="G66:G70" si="30">F66/B66*100</f>
        <v>79.88077496274218</v>
      </c>
      <c r="H66" s="11">
        <f t="shared" si="26"/>
        <v>49.962714392244592</v>
      </c>
      <c r="I66" s="11">
        <v>946.5</v>
      </c>
      <c r="J66" s="11">
        <v>856</v>
      </c>
      <c r="K66" s="1"/>
    </row>
    <row r="67" spans="1:11" ht="31.2" x14ac:dyDescent="0.3">
      <c r="A67" s="2" t="s">
        <v>119</v>
      </c>
      <c r="B67" s="11">
        <v>0</v>
      </c>
      <c r="C67" s="62">
        <v>1597.7</v>
      </c>
      <c r="D67" s="11">
        <v>649.9</v>
      </c>
      <c r="E67" s="11">
        <v>649.9</v>
      </c>
      <c r="F67" s="11">
        <v>0</v>
      </c>
      <c r="G67" s="56">
        <v>0</v>
      </c>
      <c r="H67" s="56">
        <f t="shared" si="26"/>
        <v>0</v>
      </c>
      <c r="I67" s="11">
        <v>0</v>
      </c>
      <c r="J67" s="11">
        <v>0</v>
      </c>
      <c r="K67" s="1"/>
    </row>
    <row r="68" spans="1:11" ht="15.6" x14ac:dyDescent="0.3">
      <c r="A68" s="17" t="s">
        <v>50</v>
      </c>
      <c r="B68" s="16">
        <v>31.3</v>
      </c>
      <c r="C68" s="62">
        <v>31.1</v>
      </c>
      <c r="D68" s="16">
        <v>31.1</v>
      </c>
      <c r="E68" s="16">
        <v>31.1</v>
      </c>
      <c r="F68" s="16">
        <v>31.9</v>
      </c>
      <c r="G68" s="56">
        <f t="shared" si="30"/>
        <v>101.91693290734824</v>
      </c>
      <c r="H68" s="56">
        <f t="shared" si="26"/>
        <v>102.57234726688102</v>
      </c>
      <c r="I68" s="16">
        <v>31.9</v>
      </c>
      <c r="J68" s="16">
        <v>32.700000000000003</v>
      </c>
      <c r="K68" s="1"/>
    </row>
    <row r="69" spans="1:11" ht="63" customHeight="1" x14ac:dyDescent="0.3">
      <c r="A69" s="14" t="s">
        <v>51</v>
      </c>
      <c r="B69" s="11">
        <v>3580.5</v>
      </c>
      <c r="C69" s="62">
        <v>3580.5</v>
      </c>
      <c r="D69" s="11">
        <v>2378.8000000000002</v>
      </c>
      <c r="E69" s="11">
        <v>3580.5</v>
      </c>
      <c r="F69" s="11">
        <v>3725.3</v>
      </c>
      <c r="G69" s="56">
        <f t="shared" si="30"/>
        <v>104.04412791509566</v>
      </c>
      <c r="H69" s="56">
        <f t="shared" si="26"/>
        <v>104.04412791509566</v>
      </c>
      <c r="I69" s="11">
        <v>3805.5</v>
      </c>
      <c r="J69" s="11">
        <v>3769.2</v>
      </c>
      <c r="K69" s="1"/>
    </row>
    <row r="70" spans="1:11" ht="93.6" x14ac:dyDescent="0.3">
      <c r="A70" s="15" t="s">
        <v>52</v>
      </c>
      <c r="B70" s="44">
        <v>1074.0999999999999</v>
      </c>
      <c r="C70" s="62">
        <v>1074.0999999999999</v>
      </c>
      <c r="D70" s="44">
        <v>843.5</v>
      </c>
      <c r="E70" s="44">
        <v>1074.0999999999999</v>
      </c>
      <c r="F70" s="44">
        <v>1117.5</v>
      </c>
      <c r="G70" s="56">
        <f t="shared" si="30"/>
        <v>104.0405921236384</v>
      </c>
      <c r="H70" s="56">
        <f t="shared" si="26"/>
        <v>104.0405921236384</v>
      </c>
      <c r="I70" s="44">
        <v>1141.5999999999999</v>
      </c>
      <c r="J70" s="44">
        <v>1130.7</v>
      </c>
      <c r="K70" s="1"/>
    </row>
    <row r="71" spans="1:11" ht="46.8" x14ac:dyDescent="0.3">
      <c r="A71" s="2" t="s">
        <v>53</v>
      </c>
      <c r="B71" s="11">
        <v>1681.6</v>
      </c>
      <c r="C71" s="62">
        <v>1956.5</v>
      </c>
      <c r="D71" s="11">
        <v>1418.3</v>
      </c>
      <c r="E71" s="11">
        <v>1956.5</v>
      </c>
      <c r="F71" s="11">
        <v>2259.8000000000002</v>
      </c>
      <c r="G71" s="11">
        <f t="shared" si="25"/>
        <v>134.38392007611799</v>
      </c>
      <c r="H71" s="11">
        <f t="shared" si="26"/>
        <v>115.5021722463583</v>
      </c>
      <c r="I71" s="11">
        <v>2259.8000000000002</v>
      </c>
      <c r="J71" s="11">
        <v>2259.8000000000002</v>
      </c>
      <c r="K71" s="1"/>
    </row>
    <row r="72" spans="1:11" ht="62.4" x14ac:dyDescent="0.3">
      <c r="A72" s="22" t="s">
        <v>54</v>
      </c>
      <c r="B72" s="21">
        <v>114.4</v>
      </c>
      <c r="C72" s="62">
        <v>2717.8</v>
      </c>
      <c r="D72" s="21">
        <v>2717.8</v>
      </c>
      <c r="E72" s="21">
        <v>2717.8</v>
      </c>
      <c r="F72" s="21">
        <v>2684.6</v>
      </c>
      <c r="G72" s="56">
        <f t="shared" si="25"/>
        <v>2346.6783216783215</v>
      </c>
      <c r="H72" s="21">
        <f t="shared" si="26"/>
        <v>98.778423725071747</v>
      </c>
      <c r="I72" s="21">
        <v>0</v>
      </c>
      <c r="J72" s="21">
        <v>0</v>
      </c>
      <c r="K72" s="1"/>
    </row>
    <row r="73" spans="1:11" ht="31.2" x14ac:dyDescent="0.3">
      <c r="A73" s="28" t="s">
        <v>78</v>
      </c>
      <c r="B73" s="27">
        <v>1719.9</v>
      </c>
      <c r="C73" s="62">
        <v>1282.5</v>
      </c>
      <c r="D73" s="27">
        <v>1282.5</v>
      </c>
      <c r="E73" s="27">
        <v>1282.5</v>
      </c>
      <c r="F73" s="27">
        <v>1282.5</v>
      </c>
      <c r="G73" s="56">
        <v>0</v>
      </c>
      <c r="H73" s="27">
        <f t="shared" si="26"/>
        <v>100</v>
      </c>
      <c r="I73" s="27">
        <v>1282.5</v>
      </c>
      <c r="J73" s="27">
        <v>1282.5</v>
      </c>
      <c r="K73" s="1"/>
    </row>
    <row r="74" spans="1:11" ht="46.8" x14ac:dyDescent="0.3">
      <c r="A74" s="30" t="s">
        <v>55</v>
      </c>
      <c r="B74" s="29">
        <v>9255.7999999999993</v>
      </c>
      <c r="C74" s="62">
        <v>9255.7999999999993</v>
      </c>
      <c r="D74" s="29">
        <v>4143.2</v>
      </c>
      <c r="E74" s="29">
        <v>9255.7999999999993</v>
      </c>
      <c r="F74" s="29">
        <v>13695.9</v>
      </c>
      <c r="G74" s="56">
        <f t="shared" si="25"/>
        <v>147.97100196633463</v>
      </c>
      <c r="H74" s="29">
        <f t="shared" si="26"/>
        <v>147.97100196633463</v>
      </c>
      <c r="I74" s="29">
        <v>13695.9</v>
      </c>
      <c r="J74" s="29">
        <v>13695.9</v>
      </c>
      <c r="K74" s="1"/>
    </row>
    <row r="75" spans="1:11" ht="78" x14ac:dyDescent="0.3">
      <c r="A75" s="32" t="s">
        <v>56</v>
      </c>
      <c r="B75" s="31">
        <v>27826.7</v>
      </c>
      <c r="C75" s="62">
        <v>34059.1</v>
      </c>
      <c r="D75" s="31">
        <v>28843.4</v>
      </c>
      <c r="E75" s="31">
        <v>35405.5</v>
      </c>
      <c r="F75" s="31">
        <v>0</v>
      </c>
      <c r="G75" s="56">
        <f t="shared" si="25"/>
        <v>0</v>
      </c>
      <c r="H75" s="56">
        <f t="shared" si="26"/>
        <v>0</v>
      </c>
      <c r="I75" s="31">
        <v>0</v>
      </c>
      <c r="J75" s="31">
        <v>0</v>
      </c>
      <c r="K75" s="1"/>
    </row>
    <row r="76" spans="1:11" ht="31.2" x14ac:dyDescent="0.3">
      <c r="A76" s="35" t="s">
        <v>120</v>
      </c>
      <c r="B76" s="34">
        <v>0</v>
      </c>
      <c r="C76" s="62">
        <v>5420.6</v>
      </c>
      <c r="D76" s="34">
        <v>5001.8999999999996</v>
      </c>
      <c r="E76" s="34">
        <v>5001.8999999999996</v>
      </c>
      <c r="F76" s="34">
        <v>0</v>
      </c>
      <c r="G76" s="56">
        <v>0</v>
      </c>
      <c r="H76" s="56">
        <f t="shared" si="26"/>
        <v>0</v>
      </c>
      <c r="I76" s="34">
        <v>0</v>
      </c>
      <c r="J76" s="34">
        <v>0</v>
      </c>
      <c r="K76" s="1"/>
    </row>
    <row r="77" spans="1:11" ht="46.8" x14ac:dyDescent="0.3">
      <c r="A77" s="37" t="s">
        <v>125</v>
      </c>
      <c r="B77" s="36">
        <v>38411.199999999997</v>
      </c>
      <c r="C77" s="62">
        <v>117835</v>
      </c>
      <c r="D77" s="36">
        <v>18543.400000000001</v>
      </c>
      <c r="E77" s="62">
        <v>107454.5</v>
      </c>
      <c r="F77" s="36">
        <v>24383.7</v>
      </c>
      <c r="G77" s="56">
        <f t="shared" si="25"/>
        <v>63.480703544799447</v>
      </c>
      <c r="H77" s="56">
        <f t="shared" si="26"/>
        <v>22.692116198018695</v>
      </c>
      <c r="I77" s="36">
        <v>0</v>
      </c>
      <c r="J77" s="36">
        <v>0</v>
      </c>
      <c r="K77" s="1"/>
    </row>
    <row r="78" spans="1:11" ht="46.8" x14ac:dyDescent="0.3">
      <c r="A78" s="42" t="s">
        <v>77</v>
      </c>
      <c r="B78" s="43">
        <v>1342.2</v>
      </c>
      <c r="C78" s="62">
        <v>1342.2</v>
      </c>
      <c r="D78" s="43">
        <v>1342.2</v>
      </c>
      <c r="E78" s="62">
        <v>1342.2</v>
      </c>
      <c r="F78" s="43">
        <v>1564.5</v>
      </c>
      <c r="G78" s="56">
        <v>0</v>
      </c>
      <c r="H78" s="56">
        <f t="shared" si="26"/>
        <v>116.56236030397852</v>
      </c>
      <c r="I78" s="43">
        <v>1564.5</v>
      </c>
      <c r="J78" s="43">
        <v>1564.5</v>
      </c>
      <c r="K78" s="1"/>
    </row>
    <row r="79" spans="1:11" ht="31.2" x14ac:dyDescent="0.3">
      <c r="A79" s="47" t="s">
        <v>13</v>
      </c>
      <c r="B79" s="48">
        <v>2288.3000000000002</v>
      </c>
      <c r="C79" s="62">
        <v>2288.3000000000002</v>
      </c>
      <c r="D79" s="48">
        <v>1455.6</v>
      </c>
      <c r="E79" s="62">
        <v>2288.3000000000002</v>
      </c>
      <c r="F79" s="48">
        <v>2123.5</v>
      </c>
      <c r="G79" s="56">
        <f t="shared" si="25"/>
        <v>92.798147096097523</v>
      </c>
      <c r="H79" s="56">
        <f t="shared" si="26"/>
        <v>92.798147096097523</v>
      </c>
      <c r="I79" s="48">
        <v>2123.5</v>
      </c>
      <c r="J79" s="48">
        <v>2123.5</v>
      </c>
      <c r="K79" s="1"/>
    </row>
    <row r="80" spans="1:11" ht="31.2" x14ac:dyDescent="0.3">
      <c r="A80" s="47" t="s">
        <v>14</v>
      </c>
      <c r="B80" s="48">
        <v>4223.7</v>
      </c>
      <c r="C80" s="62">
        <v>7347.6</v>
      </c>
      <c r="D80" s="48">
        <v>2204.3000000000002</v>
      </c>
      <c r="E80" s="62">
        <v>7347.6</v>
      </c>
      <c r="F80" s="48">
        <v>3927.3</v>
      </c>
      <c r="G80" s="56">
        <f t="shared" si="25"/>
        <v>92.982456140350891</v>
      </c>
      <c r="H80" s="56">
        <f t="shared" si="26"/>
        <v>53.450106157112529</v>
      </c>
      <c r="I80" s="48">
        <v>3993.8</v>
      </c>
      <c r="J80" s="48">
        <v>3993.8</v>
      </c>
      <c r="K80" s="1"/>
    </row>
    <row r="81" spans="1:11" ht="93.6" x14ac:dyDescent="0.3">
      <c r="A81" s="47" t="s">
        <v>121</v>
      </c>
      <c r="B81" s="48">
        <v>0</v>
      </c>
      <c r="C81" s="62">
        <v>1926.3</v>
      </c>
      <c r="D81" s="48">
        <v>1926.3</v>
      </c>
      <c r="E81" s="48">
        <v>1926.3</v>
      </c>
      <c r="F81" s="48">
        <v>0</v>
      </c>
      <c r="G81" s="56">
        <v>0</v>
      </c>
      <c r="H81" s="56">
        <f t="shared" si="26"/>
        <v>0</v>
      </c>
      <c r="I81" s="48">
        <v>0</v>
      </c>
      <c r="J81" s="48">
        <v>0</v>
      </c>
      <c r="K81" s="1"/>
    </row>
    <row r="82" spans="1:11" ht="46.8" x14ac:dyDescent="0.3">
      <c r="A82" s="47" t="s">
        <v>76</v>
      </c>
      <c r="B82" s="48">
        <v>0</v>
      </c>
      <c r="C82" s="62">
        <v>4347.8999999999996</v>
      </c>
      <c r="D82" s="48">
        <v>4347.8999999999996</v>
      </c>
      <c r="E82" s="48">
        <v>4347.8999999999996</v>
      </c>
      <c r="F82" s="48">
        <v>0</v>
      </c>
      <c r="G82" s="56">
        <v>0</v>
      </c>
      <c r="H82" s="56">
        <f t="shared" si="26"/>
        <v>0</v>
      </c>
      <c r="I82" s="48">
        <v>0</v>
      </c>
      <c r="J82" s="48">
        <v>0</v>
      </c>
      <c r="K82" s="1"/>
    </row>
    <row r="83" spans="1:11" ht="156" x14ac:dyDescent="0.3">
      <c r="A83" s="47" t="s">
        <v>75</v>
      </c>
      <c r="B83" s="48">
        <v>1554.4</v>
      </c>
      <c r="C83" s="62">
        <v>557.4</v>
      </c>
      <c r="D83" s="48">
        <v>0</v>
      </c>
      <c r="E83" s="62">
        <v>557.4</v>
      </c>
      <c r="F83" s="48">
        <v>0</v>
      </c>
      <c r="G83" s="56">
        <v>0</v>
      </c>
      <c r="H83" s="56">
        <f t="shared" si="26"/>
        <v>0</v>
      </c>
      <c r="I83" s="48">
        <v>0</v>
      </c>
      <c r="J83" s="48">
        <v>0</v>
      </c>
      <c r="K83" s="1"/>
    </row>
    <row r="84" spans="1:11" ht="31.2" x14ac:dyDescent="0.3">
      <c r="A84" s="57" t="s">
        <v>87</v>
      </c>
      <c r="B84" s="56">
        <v>528.20000000000005</v>
      </c>
      <c r="C84" s="56">
        <v>2489.8000000000002</v>
      </c>
      <c r="D84" s="56">
        <v>0</v>
      </c>
      <c r="E84" s="62">
        <v>2489.8000000000002</v>
      </c>
      <c r="F84" s="56">
        <v>874.4</v>
      </c>
      <c r="G84" s="56">
        <v>0</v>
      </c>
      <c r="H84" s="56">
        <v>0</v>
      </c>
      <c r="I84" s="56">
        <v>874.4</v>
      </c>
      <c r="J84" s="56">
        <v>874.4</v>
      </c>
      <c r="K84" s="1"/>
    </row>
    <row r="85" spans="1:11" ht="46.8" x14ac:dyDescent="0.3">
      <c r="A85" s="57" t="s">
        <v>88</v>
      </c>
      <c r="B85" s="56">
        <v>2342</v>
      </c>
      <c r="C85" s="56">
        <v>2342</v>
      </c>
      <c r="D85" s="56">
        <v>2296.8000000000002</v>
      </c>
      <c r="E85" s="62">
        <v>2342</v>
      </c>
      <c r="F85" s="56">
        <v>2344.9</v>
      </c>
      <c r="G85" s="56">
        <v>0</v>
      </c>
      <c r="H85" s="56">
        <v>0</v>
      </c>
      <c r="I85" s="56">
        <v>2344.9</v>
      </c>
      <c r="J85" s="56">
        <v>2344.9</v>
      </c>
      <c r="K85" s="1"/>
    </row>
    <row r="86" spans="1:11" ht="31.2" x14ac:dyDescent="0.3">
      <c r="A86" s="58" t="s">
        <v>122</v>
      </c>
      <c r="B86" s="59">
        <v>0</v>
      </c>
      <c r="C86" s="59">
        <v>26365.200000000001</v>
      </c>
      <c r="D86" s="59">
        <v>19762.2</v>
      </c>
      <c r="E86" s="62">
        <v>25443.7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1"/>
    </row>
    <row r="87" spans="1:11" ht="31.2" x14ac:dyDescent="0.3">
      <c r="A87" s="60" t="s">
        <v>126</v>
      </c>
      <c r="B87" s="61">
        <v>0</v>
      </c>
      <c r="C87" s="61">
        <v>9183.4</v>
      </c>
      <c r="D87" s="61">
        <v>2148.9</v>
      </c>
      <c r="E87" s="62">
        <v>9183.4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1"/>
    </row>
    <row r="88" spans="1:11" ht="46.8" x14ac:dyDescent="0.3">
      <c r="A88" s="63" t="s">
        <v>127</v>
      </c>
      <c r="B88" s="64">
        <v>0</v>
      </c>
      <c r="C88" s="64">
        <v>0</v>
      </c>
      <c r="D88" s="64">
        <v>0</v>
      </c>
      <c r="E88" s="64">
        <v>0</v>
      </c>
      <c r="F88" s="64">
        <v>4481.2</v>
      </c>
      <c r="G88" s="64">
        <v>0</v>
      </c>
      <c r="H88" s="64">
        <v>0</v>
      </c>
      <c r="I88" s="64">
        <v>16800</v>
      </c>
      <c r="J88" s="64">
        <v>14000</v>
      </c>
      <c r="K88" s="1"/>
    </row>
    <row r="89" spans="1:11" ht="46.8" x14ac:dyDescent="0.3">
      <c r="A89" s="63" t="s">
        <v>128</v>
      </c>
      <c r="B89" s="64">
        <v>0</v>
      </c>
      <c r="C89" s="64">
        <v>0</v>
      </c>
      <c r="D89" s="64">
        <v>0</v>
      </c>
      <c r="E89" s="64">
        <v>0</v>
      </c>
      <c r="F89" s="64">
        <v>8.3000000000000007</v>
      </c>
      <c r="G89" s="64">
        <v>0</v>
      </c>
      <c r="H89" s="64">
        <v>0</v>
      </c>
      <c r="I89" s="64">
        <v>0</v>
      </c>
      <c r="J89" s="64">
        <v>0</v>
      </c>
      <c r="K89" s="1"/>
    </row>
    <row r="90" spans="1:11" ht="124.8" x14ac:dyDescent="0.3">
      <c r="A90" s="63" t="s">
        <v>129</v>
      </c>
      <c r="B90" s="64">
        <v>0</v>
      </c>
      <c r="C90" s="64">
        <v>0</v>
      </c>
      <c r="D90" s="64">
        <v>0</v>
      </c>
      <c r="E90" s="64">
        <v>0</v>
      </c>
      <c r="F90" s="64">
        <v>628.29999999999995</v>
      </c>
      <c r="G90" s="64">
        <v>0</v>
      </c>
      <c r="H90" s="64">
        <v>0</v>
      </c>
      <c r="I90" s="64">
        <v>628.29999999999995</v>
      </c>
      <c r="J90" s="64">
        <v>628.29999999999995</v>
      </c>
      <c r="K90" s="1"/>
    </row>
    <row r="91" spans="1:11" ht="46.8" x14ac:dyDescent="0.3">
      <c r="A91" s="63" t="s">
        <v>130</v>
      </c>
      <c r="B91" s="64">
        <v>0</v>
      </c>
      <c r="C91" s="64">
        <v>0</v>
      </c>
      <c r="D91" s="64">
        <v>0</v>
      </c>
      <c r="E91" s="64">
        <v>0</v>
      </c>
      <c r="F91" s="64">
        <v>102631.6</v>
      </c>
      <c r="G91" s="64">
        <v>0</v>
      </c>
      <c r="H91" s="64">
        <v>0</v>
      </c>
      <c r="I91" s="64">
        <v>0</v>
      </c>
      <c r="J91" s="64">
        <v>0</v>
      </c>
      <c r="K91" s="1"/>
    </row>
    <row r="92" spans="1:11" ht="31.2" x14ac:dyDescent="0.3">
      <c r="A92" s="5" t="s">
        <v>7</v>
      </c>
      <c r="B92" s="6">
        <f>SUM(B93:B114)</f>
        <v>167377.70000000004</v>
      </c>
      <c r="C92" s="6">
        <f>SUM(C93:C114)</f>
        <v>174714.6</v>
      </c>
      <c r="D92" s="6">
        <f>SUM(D93:D114)</f>
        <v>133128.19999999998</v>
      </c>
      <c r="E92" s="6">
        <f>SUM(E93:E114)</f>
        <v>170106.6</v>
      </c>
      <c r="F92" s="6">
        <f>SUM(F93:F114)</f>
        <v>178116.9</v>
      </c>
      <c r="G92" s="6">
        <f t="shared" si="25"/>
        <v>106.4161474318263</v>
      </c>
      <c r="H92" s="6">
        <f t="shared" si="26"/>
        <v>104.70898836376719</v>
      </c>
      <c r="I92" s="6">
        <f>SUM(I93:I114)</f>
        <v>178496.8</v>
      </c>
      <c r="J92" s="6">
        <f>SUM(J93:J114)</f>
        <v>178287.4</v>
      </c>
      <c r="K92" s="1"/>
    </row>
    <row r="93" spans="1:11" ht="46.8" x14ac:dyDescent="0.3">
      <c r="A93" s="2" t="s">
        <v>57</v>
      </c>
      <c r="B93" s="11">
        <v>103845.6</v>
      </c>
      <c r="C93" s="11">
        <v>105446.3</v>
      </c>
      <c r="D93" s="11">
        <v>79084.7</v>
      </c>
      <c r="E93" s="11">
        <v>105446.3</v>
      </c>
      <c r="F93" s="11">
        <v>121289.2</v>
      </c>
      <c r="G93" s="11">
        <f t="shared" si="25"/>
        <v>116.79763032810249</v>
      </c>
      <c r="H93" s="11">
        <f t="shared" si="26"/>
        <v>115.02461442459338</v>
      </c>
      <c r="I93" s="11">
        <v>121289.2</v>
      </c>
      <c r="J93" s="11">
        <v>121289.2</v>
      </c>
      <c r="K93" s="1"/>
    </row>
    <row r="94" spans="1:11" ht="15.6" x14ac:dyDescent="0.3">
      <c r="A94" s="2" t="s">
        <v>29</v>
      </c>
      <c r="B94" s="11">
        <v>7098.8</v>
      </c>
      <c r="C94" s="11">
        <v>7098.8</v>
      </c>
      <c r="D94" s="11">
        <v>5324.1</v>
      </c>
      <c r="E94" s="11">
        <v>7098.8</v>
      </c>
      <c r="F94" s="11">
        <v>7779.4</v>
      </c>
      <c r="G94" s="11">
        <f t="shared" si="25"/>
        <v>109.58753592156421</v>
      </c>
      <c r="H94" s="11">
        <f t="shared" si="26"/>
        <v>109.58753592156421</v>
      </c>
      <c r="I94" s="11">
        <v>7580.9</v>
      </c>
      <c r="J94" s="11">
        <v>7580.9</v>
      </c>
      <c r="K94" s="1"/>
    </row>
    <row r="95" spans="1:11" ht="140.4" x14ac:dyDescent="0.3">
      <c r="A95" s="2" t="s">
        <v>58</v>
      </c>
      <c r="B95" s="11">
        <v>720.1</v>
      </c>
      <c r="C95" s="11">
        <v>720.1</v>
      </c>
      <c r="D95" s="11">
        <v>540.1</v>
      </c>
      <c r="E95" s="11">
        <v>720.1</v>
      </c>
      <c r="F95" s="11">
        <v>769.9</v>
      </c>
      <c r="G95" s="11">
        <f t="shared" si="25"/>
        <v>106.91570615192335</v>
      </c>
      <c r="H95" s="11">
        <f t="shared" si="26"/>
        <v>106.91570615192335</v>
      </c>
      <c r="I95" s="11">
        <v>769.9</v>
      </c>
      <c r="J95" s="11">
        <v>769.9</v>
      </c>
      <c r="K95" s="1"/>
    </row>
    <row r="96" spans="1:11" ht="31.2" x14ac:dyDescent="0.3">
      <c r="A96" s="2" t="s">
        <v>59</v>
      </c>
      <c r="B96" s="11">
        <v>10530.5</v>
      </c>
      <c r="C96" s="11">
        <v>10530.5</v>
      </c>
      <c r="D96" s="11">
        <v>5580.5</v>
      </c>
      <c r="E96" s="11">
        <v>5580.5</v>
      </c>
      <c r="F96" s="11">
        <v>6252.7</v>
      </c>
      <c r="G96" s="56">
        <f t="shared" si="25"/>
        <v>59.377047623569638</v>
      </c>
      <c r="H96" s="11">
        <f t="shared" si="26"/>
        <v>112.04551563479974</v>
      </c>
      <c r="I96" s="11">
        <v>6252.7</v>
      </c>
      <c r="J96" s="11">
        <v>6252.7</v>
      </c>
      <c r="K96" s="1"/>
    </row>
    <row r="97" spans="1:11" ht="62.4" x14ac:dyDescent="0.3">
      <c r="A97" s="2" t="s">
        <v>60</v>
      </c>
      <c r="B97" s="11">
        <v>596.20000000000005</v>
      </c>
      <c r="C97" s="11">
        <v>596.20000000000005</v>
      </c>
      <c r="D97" s="11">
        <v>443.4</v>
      </c>
      <c r="E97" s="11">
        <v>596.20000000000005</v>
      </c>
      <c r="F97" s="11">
        <v>0</v>
      </c>
      <c r="G97" s="11">
        <f t="shared" si="25"/>
        <v>0</v>
      </c>
      <c r="H97" s="11">
        <f t="shared" si="26"/>
        <v>0</v>
      </c>
      <c r="I97" s="11">
        <v>0</v>
      </c>
      <c r="J97" s="11">
        <v>0</v>
      </c>
      <c r="K97" s="1"/>
    </row>
    <row r="98" spans="1:11" ht="124.8" x14ac:dyDescent="0.3">
      <c r="A98" s="2" t="s">
        <v>61</v>
      </c>
      <c r="B98" s="11">
        <v>1107.8</v>
      </c>
      <c r="C98" s="11">
        <v>1107.8</v>
      </c>
      <c r="D98" s="11">
        <v>830.9</v>
      </c>
      <c r="E98" s="11">
        <v>1107.8</v>
      </c>
      <c r="F98" s="11">
        <v>1348.5</v>
      </c>
      <c r="G98" s="11">
        <f t="shared" si="25"/>
        <v>121.72774869109948</v>
      </c>
      <c r="H98" s="11">
        <f t="shared" si="26"/>
        <v>121.72774869109948</v>
      </c>
      <c r="I98" s="11">
        <v>1348.5</v>
      </c>
      <c r="J98" s="11">
        <v>1348.5</v>
      </c>
      <c r="K98" s="1"/>
    </row>
    <row r="99" spans="1:11" ht="31.2" x14ac:dyDescent="0.3">
      <c r="A99" s="2" t="s">
        <v>62</v>
      </c>
      <c r="B99" s="11">
        <v>2570.8000000000002</v>
      </c>
      <c r="C99" s="11">
        <v>2652.1</v>
      </c>
      <c r="D99" s="11">
        <v>2374.5</v>
      </c>
      <c r="E99" s="11">
        <v>3466.6</v>
      </c>
      <c r="F99" s="11">
        <v>1104.4000000000001</v>
      </c>
      <c r="G99" s="11">
        <f t="shared" si="25"/>
        <v>42.959390073128986</v>
      </c>
      <c r="H99" s="11">
        <f t="shared" si="26"/>
        <v>31.858304967403221</v>
      </c>
      <c r="I99" s="11">
        <v>1222.8</v>
      </c>
      <c r="J99" s="11">
        <v>1222.8</v>
      </c>
      <c r="K99" s="1"/>
    </row>
    <row r="100" spans="1:11" ht="46.8" x14ac:dyDescent="0.3">
      <c r="A100" s="41" t="s">
        <v>84</v>
      </c>
      <c r="B100" s="40">
        <v>12402.2</v>
      </c>
      <c r="C100" s="40">
        <v>15649.8</v>
      </c>
      <c r="D100" s="40">
        <v>15649.8</v>
      </c>
      <c r="E100" s="40">
        <v>15649.8</v>
      </c>
      <c r="F100" s="40">
        <v>13579.9</v>
      </c>
      <c r="G100" s="56">
        <f t="shared" si="25"/>
        <v>109.49589588943896</v>
      </c>
      <c r="H100" s="43">
        <f t="shared" si="26"/>
        <v>86.773632889877177</v>
      </c>
      <c r="I100" s="40">
        <v>15998.3</v>
      </c>
      <c r="J100" s="40">
        <v>15998.3</v>
      </c>
      <c r="K100" s="1"/>
    </row>
    <row r="101" spans="1:11" ht="62.4" x14ac:dyDescent="0.3">
      <c r="A101" s="2" t="s">
        <v>63</v>
      </c>
      <c r="B101" s="11">
        <v>241.5</v>
      </c>
      <c r="C101" s="11">
        <v>256</v>
      </c>
      <c r="D101" s="11">
        <v>192</v>
      </c>
      <c r="E101" s="11">
        <v>256</v>
      </c>
      <c r="F101" s="11">
        <v>247.4</v>
      </c>
      <c r="G101" s="11">
        <f t="shared" si="25"/>
        <v>102.44306418219462</v>
      </c>
      <c r="H101" s="11">
        <f t="shared" si="26"/>
        <v>96.640625</v>
      </c>
      <c r="I101" s="11">
        <v>247.4</v>
      </c>
      <c r="J101" s="11">
        <v>247.4</v>
      </c>
      <c r="K101" s="1"/>
    </row>
    <row r="102" spans="1:11" ht="109.2" x14ac:dyDescent="0.3">
      <c r="A102" s="2" t="s">
        <v>64</v>
      </c>
      <c r="B102" s="11">
        <v>492.7</v>
      </c>
      <c r="C102" s="11">
        <v>492.7</v>
      </c>
      <c r="D102" s="11">
        <v>201.4</v>
      </c>
      <c r="E102" s="11">
        <v>201.4</v>
      </c>
      <c r="F102" s="11">
        <v>296.10000000000002</v>
      </c>
      <c r="G102" s="56">
        <f t="shared" si="25"/>
        <v>60.097422366551655</v>
      </c>
      <c r="H102" s="11">
        <f t="shared" si="26"/>
        <v>147.02085402184707</v>
      </c>
      <c r="I102" s="11">
        <v>296.10000000000002</v>
      </c>
      <c r="J102" s="11">
        <v>296.10000000000002</v>
      </c>
      <c r="K102" s="1"/>
    </row>
    <row r="103" spans="1:11" ht="62.4" x14ac:dyDescent="0.3">
      <c r="A103" s="2" t="s">
        <v>65</v>
      </c>
      <c r="B103" s="11">
        <v>4440</v>
      </c>
      <c r="C103" s="11">
        <v>4193.7</v>
      </c>
      <c r="D103" s="11">
        <v>0</v>
      </c>
      <c r="E103" s="62">
        <v>4193.7</v>
      </c>
      <c r="F103" s="11">
        <v>7470</v>
      </c>
      <c r="G103" s="13">
        <f t="shared" si="25"/>
        <v>168.24324324324326</v>
      </c>
      <c r="H103" s="11">
        <f>F103/E103*100</f>
        <v>178.12432935116962</v>
      </c>
      <c r="I103" s="11">
        <v>4980</v>
      </c>
      <c r="J103" s="11">
        <v>4717.5</v>
      </c>
      <c r="K103" s="1"/>
    </row>
    <row r="104" spans="1:11" ht="140.4" x14ac:dyDescent="0.3">
      <c r="A104" s="2" t="s">
        <v>66</v>
      </c>
      <c r="B104" s="11">
        <v>203</v>
      </c>
      <c r="C104" s="11">
        <v>203</v>
      </c>
      <c r="D104" s="11">
        <v>24.2</v>
      </c>
      <c r="E104" s="11">
        <v>24.2</v>
      </c>
      <c r="F104" s="11">
        <v>217.7</v>
      </c>
      <c r="G104" s="11">
        <f t="shared" si="25"/>
        <v>107.24137931034483</v>
      </c>
      <c r="H104" s="56">
        <f>F104/E104*100</f>
        <v>899.58677685950408</v>
      </c>
      <c r="I104" s="11">
        <v>217.7</v>
      </c>
      <c r="J104" s="11">
        <v>217.7</v>
      </c>
      <c r="K104" s="1"/>
    </row>
    <row r="105" spans="1:11" ht="31.2" x14ac:dyDescent="0.3">
      <c r="A105" s="10" t="s">
        <v>67</v>
      </c>
      <c r="B105" s="11">
        <v>11930.3</v>
      </c>
      <c r="C105" s="11">
        <v>8902</v>
      </c>
      <c r="D105" s="11">
        <v>7543.2</v>
      </c>
      <c r="E105" s="11">
        <v>8902</v>
      </c>
      <c r="F105" s="11">
        <v>9873.4</v>
      </c>
      <c r="G105" s="11">
        <f t="shared" si="25"/>
        <v>82.759025338843117</v>
      </c>
      <c r="H105" s="11">
        <f t="shared" si="26"/>
        <v>110.9121545720063</v>
      </c>
      <c r="I105" s="11">
        <v>10414.6</v>
      </c>
      <c r="J105" s="11">
        <v>10414.6</v>
      </c>
      <c r="K105" s="1"/>
    </row>
    <row r="106" spans="1:11" ht="109.2" x14ac:dyDescent="0.3">
      <c r="A106" s="15" t="s">
        <v>68</v>
      </c>
      <c r="B106" s="13">
        <v>314.60000000000002</v>
      </c>
      <c r="C106" s="13">
        <v>114.6</v>
      </c>
      <c r="D106" s="13">
        <v>9.1999999999999993</v>
      </c>
      <c r="E106" s="13">
        <v>114.6</v>
      </c>
      <c r="F106" s="13">
        <v>314.60000000000002</v>
      </c>
      <c r="G106" s="56">
        <f t="shared" si="25"/>
        <v>100</v>
      </c>
      <c r="H106" s="56">
        <f t="shared" si="26"/>
        <v>274.52006980802793</v>
      </c>
      <c r="I106" s="13">
        <v>314.60000000000002</v>
      </c>
      <c r="J106" s="13">
        <v>314.60000000000002</v>
      </c>
      <c r="K106" s="1"/>
    </row>
    <row r="107" spans="1:11" ht="109.2" x14ac:dyDescent="0.3">
      <c r="A107" s="15" t="s">
        <v>69</v>
      </c>
      <c r="B107" s="23">
        <v>1.6</v>
      </c>
      <c r="C107" s="23">
        <v>1.6</v>
      </c>
      <c r="D107" s="23">
        <v>1.6</v>
      </c>
      <c r="E107" s="23">
        <v>1.6</v>
      </c>
      <c r="F107" s="23">
        <v>6</v>
      </c>
      <c r="G107" s="56">
        <f t="shared" si="25"/>
        <v>375</v>
      </c>
      <c r="H107" s="56">
        <f t="shared" si="26"/>
        <v>375</v>
      </c>
      <c r="I107" s="23">
        <v>6.3</v>
      </c>
      <c r="J107" s="23">
        <v>59.4</v>
      </c>
      <c r="K107" s="1"/>
    </row>
    <row r="108" spans="1:11" ht="124.8" x14ac:dyDescent="0.3">
      <c r="A108" s="15" t="s">
        <v>70</v>
      </c>
      <c r="B108" s="23">
        <v>569.9</v>
      </c>
      <c r="C108" s="23">
        <v>569.9</v>
      </c>
      <c r="D108" s="23">
        <v>427.4</v>
      </c>
      <c r="E108" s="23">
        <v>569.9</v>
      </c>
      <c r="F108" s="23">
        <v>0</v>
      </c>
      <c r="G108" s="56">
        <f t="shared" si="25"/>
        <v>0</v>
      </c>
      <c r="H108" s="56">
        <f t="shared" si="26"/>
        <v>0</v>
      </c>
      <c r="I108" s="23">
        <v>0</v>
      </c>
      <c r="J108" s="23">
        <v>0</v>
      </c>
      <c r="K108" s="1"/>
    </row>
    <row r="109" spans="1:11" ht="140.4" x14ac:dyDescent="0.3">
      <c r="A109" s="15" t="s">
        <v>71</v>
      </c>
      <c r="B109" s="23">
        <v>34.299999999999997</v>
      </c>
      <c r="C109" s="23">
        <v>103</v>
      </c>
      <c r="D109" s="23">
        <v>77.3</v>
      </c>
      <c r="E109" s="23">
        <v>103</v>
      </c>
      <c r="F109" s="23">
        <v>147.19999999999999</v>
      </c>
      <c r="G109" s="56">
        <f t="shared" si="25"/>
        <v>429.15451895043731</v>
      </c>
      <c r="H109" s="56">
        <f t="shared" si="26"/>
        <v>142.91262135922329</v>
      </c>
      <c r="I109" s="23">
        <v>147.19999999999999</v>
      </c>
      <c r="J109" s="23">
        <v>147.19999999999999</v>
      </c>
      <c r="K109" s="1"/>
    </row>
    <row r="110" spans="1:11" ht="62.4" x14ac:dyDescent="0.3">
      <c r="A110" s="15" t="s">
        <v>79</v>
      </c>
      <c r="B110" s="34">
        <v>0</v>
      </c>
      <c r="C110" s="34">
        <v>2017.3</v>
      </c>
      <c r="D110" s="34">
        <v>2017.3</v>
      </c>
      <c r="E110" s="34">
        <v>2017.3</v>
      </c>
      <c r="F110" s="34">
        <v>0</v>
      </c>
      <c r="G110" s="56">
        <v>0</v>
      </c>
      <c r="H110" s="56">
        <f t="shared" si="26"/>
        <v>0</v>
      </c>
      <c r="I110" s="34">
        <v>0</v>
      </c>
      <c r="J110" s="34">
        <v>0</v>
      </c>
      <c r="K110" s="1"/>
    </row>
    <row r="111" spans="1:11" ht="156" x14ac:dyDescent="0.3">
      <c r="A111" s="15" t="s">
        <v>72</v>
      </c>
      <c r="B111" s="40">
        <v>4531.2</v>
      </c>
      <c r="C111" s="40">
        <v>4531.2</v>
      </c>
      <c r="D111" s="40">
        <v>3281</v>
      </c>
      <c r="E111" s="40">
        <v>4531.2</v>
      </c>
      <c r="F111" s="40">
        <v>4375.2</v>
      </c>
      <c r="G111" s="56">
        <f t="shared" si="25"/>
        <v>96.557203389830505</v>
      </c>
      <c r="H111" s="56">
        <f t="shared" si="26"/>
        <v>96.557203389830505</v>
      </c>
      <c r="I111" s="40">
        <v>4375.2</v>
      </c>
      <c r="J111" s="40">
        <v>4375.2</v>
      </c>
      <c r="K111" s="1"/>
    </row>
    <row r="112" spans="1:11" ht="62.4" x14ac:dyDescent="0.3">
      <c r="A112" s="15" t="s">
        <v>83</v>
      </c>
      <c r="B112" s="40">
        <v>3041.2</v>
      </c>
      <c r="C112" s="40">
        <v>3081.8</v>
      </c>
      <c r="D112" s="40">
        <v>3081.8</v>
      </c>
      <c r="E112" s="40">
        <v>3081.8</v>
      </c>
      <c r="F112" s="40">
        <v>0</v>
      </c>
      <c r="G112" s="56">
        <f t="shared" si="25"/>
        <v>0</v>
      </c>
      <c r="H112" s="56">
        <f t="shared" si="26"/>
        <v>0</v>
      </c>
      <c r="I112" s="40">
        <v>0</v>
      </c>
      <c r="J112" s="40">
        <v>0</v>
      </c>
      <c r="K112" s="1"/>
    </row>
    <row r="113" spans="1:11" ht="46.8" x14ac:dyDescent="0.3">
      <c r="A113" s="15" t="s">
        <v>15</v>
      </c>
      <c r="B113" s="48">
        <v>2702.5</v>
      </c>
      <c r="C113" s="48">
        <v>6443.8</v>
      </c>
      <c r="D113" s="48">
        <v>6443.8</v>
      </c>
      <c r="E113" s="48">
        <v>6443.8</v>
      </c>
      <c r="F113" s="48">
        <v>3045.3</v>
      </c>
      <c r="G113" s="56">
        <f t="shared" si="25"/>
        <v>112.6845513413506</v>
      </c>
      <c r="H113" s="56">
        <f t="shared" si="26"/>
        <v>47.259381110524842</v>
      </c>
      <c r="I113" s="48">
        <v>3035.4</v>
      </c>
      <c r="J113" s="48">
        <v>3035.4</v>
      </c>
      <c r="K113" s="1"/>
    </row>
    <row r="114" spans="1:11" ht="31.2" x14ac:dyDescent="0.3">
      <c r="A114" s="15" t="s">
        <v>86</v>
      </c>
      <c r="B114" s="56">
        <v>2.9</v>
      </c>
      <c r="C114" s="56">
        <v>2.4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1"/>
    </row>
    <row r="115" spans="1:11" ht="15.6" x14ac:dyDescent="0.3">
      <c r="A115" s="5" t="s">
        <v>8</v>
      </c>
      <c r="B115" s="6">
        <f>B116+B117+B118+B119+B120+B121</f>
        <v>23.7</v>
      </c>
      <c r="C115" s="6">
        <f t="shared" ref="C115:F115" si="31">C116+C117+C118+C119+C120+C121</f>
        <v>5149.3999999999996</v>
      </c>
      <c r="D115" s="6">
        <f t="shared" si="31"/>
        <v>3910.5</v>
      </c>
      <c r="E115" s="6">
        <f t="shared" si="31"/>
        <v>5152.8</v>
      </c>
      <c r="F115" s="6">
        <f t="shared" si="31"/>
        <v>606.80000000000007</v>
      </c>
      <c r="G115" s="6">
        <f t="shared" ref="G115" si="32">F115/B115*100</f>
        <v>2560.3375527426165</v>
      </c>
      <c r="H115" s="6">
        <f t="shared" ref="H115" si="33">F115/E115*100</f>
        <v>11.77612172022978</v>
      </c>
      <c r="I115" s="6">
        <f>I116+I117+I118+I119+I120+I121</f>
        <v>606.80000000000007</v>
      </c>
      <c r="J115" s="6">
        <f>J116+J117+J118+J119+J120+J121</f>
        <v>569.1</v>
      </c>
      <c r="K115" s="1"/>
    </row>
    <row r="116" spans="1:11" ht="78" x14ac:dyDescent="0.3">
      <c r="A116" s="47" t="s">
        <v>16</v>
      </c>
      <c r="B116" s="48">
        <v>23.7</v>
      </c>
      <c r="C116" s="48">
        <v>23.6</v>
      </c>
      <c r="D116" s="48">
        <v>0</v>
      </c>
      <c r="E116" s="62">
        <v>0</v>
      </c>
      <c r="F116" s="48">
        <v>24.7</v>
      </c>
      <c r="G116" s="48">
        <v>0</v>
      </c>
      <c r="H116" s="48">
        <v>0</v>
      </c>
      <c r="I116" s="48">
        <v>24.7</v>
      </c>
      <c r="J116" s="48">
        <v>24.7</v>
      </c>
      <c r="K116" s="1"/>
    </row>
    <row r="117" spans="1:11" ht="62.4" x14ac:dyDescent="0.3">
      <c r="A117" s="53" t="s">
        <v>80</v>
      </c>
      <c r="B117" s="54">
        <v>0</v>
      </c>
      <c r="C117" s="54">
        <v>1524.9</v>
      </c>
      <c r="D117" s="54">
        <v>1112.0999999999999</v>
      </c>
      <c r="E117" s="54">
        <v>1524.9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1"/>
    </row>
    <row r="118" spans="1:11" ht="31.2" x14ac:dyDescent="0.3">
      <c r="A118" s="53" t="s">
        <v>81</v>
      </c>
      <c r="B118" s="54">
        <v>0</v>
      </c>
      <c r="C118" s="54">
        <v>800</v>
      </c>
      <c r="D118" s="54">
        <v>800</v>
      </c>
      <c r="E118" s="54">
        <v>827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1"/>
    </row>
    <row r="119" spans="1:11" ht="62.4" x14ac:dyDescent="0.3">
      <c r="A119" s="53" t="s">
        <v>82</v>
      </c>
      <c r="B119" s="54">
        <v>0</v>
      </c>
      <c r="C119" s="54">
        <v>1310.4000000000001</v>
      </c>
      <c r="D119" s="54">
        <v>655.20000000000005</v>
      </c>
      <c r="E119" s="54">
        <v>1310.4000000000001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1"/>
    </row>
    <row r="120" spans="1:11" ht="46.8" x14ac:dyDescent="0.3">
      <c r="A120" s="53" t="s">
        <v>123</v>
      </c>
      <c r="B120" s="54">
        <v>0</v>
      </c>
      <c r="C120" s="54">
        <v>900</v>
      </c>
      <c r="D120" s="54">
        <v>900</v>
      </c>
      <c r="E120" s="54">
        <v>900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1"/>
    </row>
    <row r="121" spans="1:11" ht="93.6" x14ac:dyDescent="0.3">
      <c r="A121" s="53" t="s">
        <v>124</v>
      </c>
      <c r="B121" s="54">
        <v>0</v>
      </c>
      <c r="C121" s="54">
        <v>590.5</v>
      </c>
      <c r="D121" s="54">
        <v>443.2</v>
      </c>
      <c r="E121" s="54">
        <v>590.5</v>
      </c>
      <c r="F121" s="54">
        <v>582.1</v>
      </c>
      <c r="G121" s="54">
        <v>0</v>
      </c>
      <c r="H121" s="54">
        <v>0</v>
      </c>
      <c r="I121" s="54">
        <v>582.1</v>
      </c>
      <c r="J121" s="54">
        <v>544.4</v>
      </c>
      <c r="K121" s="1"/>
    </row>
    <row r="122" spans="1:11" ht="46.8" x14ac:dyDescent="0.3">
      <c r="A122" s="5" t="s">
        <v>9</v>
      </c>
      <c r="B122" s="6">
        <f>B123</f>
        <v>0</v>
      </c>
      <c r="C122" s="6">
        <f t="shared" ref="C122:F122" si="34">C123</f>
        <v>-455.5</v>
      </c>
      <c r="D122" s="6">
        <f t="shared" si="34"/>
        <v>-455.5</v>
      </c>
      <c r="E122" s="6">
        <f t="shared" si="34"/>
        <v>-455.5</v>
      </c>
      <c r="F122" s="6">
        <f t="shared" si="34"/>
        <v>0</v>
      </c>
      <c r="G122" s="6">
        <v>0</v>
      </c>
      <c r="H122" s="6">
        <v>0</v>
      </c>
      <c r="I122" s="6">
        <f t="shared" ref="I122:J122" si="35">I123</f>
        <v>0</v>
      </c>
      <c r="J122" s="6">
        <f t="shared" si="35"/>
        <v>0</v>
      </c>
      <c r="K122" s="1"/>
    </row>
    <row r="123" spans="1:11" ht="62.4" x14ac:dyDescent="0.3">
      <c r="A123" s="18" t="s">
        <v>73</v>
      </c>
      <c r="B123" s="19">
        <v>0</v>
      </c>
      <c r="C123" s="19">
        <v>-455.5</v>
      </c>
      <c r="D123" s="19">
        <v>-455.5</v>
      </c>
      <c r="E123" s="19">
        <v>-455.5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"/>
    </row>
    <row r="124" spans="1:11" ht="15.6" x14ac:dyDescent="0.3">
      <c r="A124" s="5" t="s">
        <v>10</v>
      </c>
      <c r="B124" s="6">
        <f>B56+B57</f>
        <v>615946.30000000005</v>
      </c>
      <c r="C124" s="6">
        <f>C56+C57</f>
        <v>774752.5</v>
      </c>
      <c r="D124" s="6">
        <f t="shared" ref="D124:F124" si="36">D56+D57</f>
        <v>515850.09999999992</v>
      </c>
      <c r="E124" s="6">
        <f>E56+E57</f>
        <v>777878.9</v>
      </c>
      <c r="F124" s="6">
        <f t="shared" si="36"/>
        <v>759325.30000000016</v>
      </c>
      <c r="G124" s="6">
        <f>F124/B124*100</f>
        <v>123.27784094165352</v>
      </c>
      <c r="H124" s="6">
        <f>F124/E124*100</f>
        <v>97.614847246788699</v>
      </c>
      <c r="I124" s="6">
        <f t="shared" ref="I124:J124" si="37">I56+I57</f>
        <v>619754.9</v>
      </c>
      <c r="J124" s="6">
        <f t="shared" si="37"/>
        <v>636902.1</v>
      </c>
      <c r="K124" s="1"/>
    </row>
    <row r="125" spans="1:11" x14ac:dyDescent="0.3">
      <c r="G125" s="7"/>
    </row>
    <row r="126" spans="1:11" x14ac:dyDescent="0.3">
      <c r="G126" s="7"/>
    </row>
  </sheetData>
  <mergeCells count="24">
    <mergeCell ref="H1:J1"/>
    <mergeCell ref="G3:H3"/>
    <mergeCell ref="I3:I5"/>
    <mergeCell ref="J3:J5"/>
    <mergeCell ref="D4:D5"/>
    <mergeCell ref="E4:E5"/>
    <mergeCell ref="G4:G5"/>
    <mergeCell ref="H4:H5"/>
    <mergeCell ref="A2:K2"/>
    <mergeCell ref="B4:B5"/>
    <mergeCell ref="C4:C5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F8:F9"/>
    <mergeCell ref="A3:A5"/>
    <mergeCell ref="B3:E3"/>
    <mergeCell ref="F3:F5"/>
  </mergeCells>
  <pageMargins left="0.39370078740157483" right="0.39370078740157483" top="0.39370078740157483" bottom="0.39370078740157483" header="0.31496062992125984" footer="0.31496062992125984"/>
  <pageSetup paperSize="9" scale="75" orientation="portrait" r:id="rId1"/>
  <rowBreaks count="1" manualBreakCount="1">
    <brk id="9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2023-11-09T13:05:19Z</dcterms:modified>
</cp:coreProperties>
</file>